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filterPrivacy="1" defaultThemeVersion="124226"/>
  <xr:revisionPtr revIDLastSave="0" documentId="13_ncr:1_{4727D896-33E6-4CD0-9807-4EF183994065}" xr6:coauthVersionLast="47" xr6:coauthVersionMax="47" xr10:uidLastSave="{00000000-0000-0000-0000-000000000000}"/>
  <bookViews>
    <workbookView xWindow="-108" yWindow="-108" windowWidth="23256" windowHeight="12456" activeTab="7" xr2:uid="{00000000-000D-0000-FFFF-FFFF00000000}"/>
  </bookViews>
  <sheets>
    <sheet name="دیوار" sheetId="1" r:id="rId1"/>
    <sheet name="بار پله" sheetId="2" r:id="rId2"/>
    <sheet name="بار زنده" sheetId="3" r:id="rId3"/>
    <sheet name="partition" sheetId="4" r:id="rId4"/>
    <sheet name="snow" sheetId="5" r:id="rId5"/>
    <sheet name="Ridge" sheetId="6" r:id="rId6"/>
    <sheet name="Elevator" sheetId="9" r:id="rId7"/>
    <sheet name="زلزله" sheetId="7" r:id="rId8"/>
    <sheet name="Result" sheetId="8" r:id="rId9"/>
    <sheet name="drift control" sheetId="10" r:id="rId10"/>
  </sheets>
  <calcPr calcId="191029"/>
</workbook>
</file>

<file path=xl/calcChain.xml><?xml version="1.0" encoding="utf-8"?>
<calcChain xmlns="http://schemas.openxmlformats.org/spreadsheetml/2006/main">
  <c r="C11" i="3" l="1"/>
  <c r="J5" i="3"/>
  <c r="C10" i="3" s="1"/>
  <c r="C12" i="3" s="1"/>
  <c r="H15" i="5" l="1"/>
  <c r="H5" i="5"/>
  <c r="B14" i="5"/>
  <c r="H15" i="4"/>
  <c r="I8" i="10" l="1"/>
  <c r="D8" i="10"/>
  <c r="I6" i="10" l="1"/>
  <c r="D6" i="10"/>
  <c r="I15" i="10" l="1"/>
  <c r="L11" i="10"/>
  <c r="I14" i="10"/>
  <c r="L10" i="10"/>
  <c r="D14" i="10"/>
  <c r="D15" i="10"/>
  <c r="B12" i="9"/>
  <c r="E47" i="8" s="1"/>
  <c r="B11" i="9"/>
  <c r="E46" i="8" s="1"/>
  <c r="E22" i="7"/>
  <c r="E23" i="7"/>
  <c r="E37" i="8"/>
  <c r="E36" i="8"/>
  <c r="C24" i="6"/>
  <c r="C29" i="6" s="1"/>
  <c r="E29" i="8" s="1"/>
  <c r="C21" i="6"/>
  <c r="E24" i="8"/>
  <c r="E18" i="8"/>
  <c r="C4" i="6"/>
  <c r="C7" i="6"/>
  <c r="C12" i="6" s="1"/>
  <c r="E26" i="8" s="1"/>
  <c r="E12" i="8"/>
  <c r="E11" i="8"/>
  <c r="E6" i="8"/>
  <c r="E21" i="8"/>
  <c r="E20" i="8"/>
  <c r="E17" i="8"/>
  <c r="E19" i="8"/>
  <c r="E4" i="8"/>
  <c r="J7" i="8"/>
  <c r="I6" i="7"/>
  <c r="I8" i="7" s="1"/>
  <c r="D6" i="7"/>
  <c r="D8" i="7" s="1"/>
  <c r="D11" i="5"/>
  <c r="C25" i="6" s="1"/>
  <c r="C30" i="6" s="1"/>
  <c r="E30" i="8" s="1"/>
  <c r="H7" i="5"/>
  <c r="H12" i="5"/>
  <c r="H11" i="5"/>
  <c r="J43" i="2"/>
  <c r="J46" i="2" s="1"/>
  <c r="E16" i="8" s="1"/>
  <c r="E43" i="2"/>
  <c r="E38" i="2"/>
  <c r="E37" i="2"/>
  <c r="J40" i="2"/>
  <c r="J45" i="2" s="1"/>
  <c r="E40" i="2"/>
  <c r="E45" i="2" s="1"/>
  <c r="H19" i="4"/>
  <c r="H18" i="4"/>
  <c r="H17" i="4"/>
  <c r="H16" i="4"/>
  <c r="F8" i="4"/>
  <c r="F7" i="4"/>
  <c r="F6" i="4"/>
  <c r="F5" i="4"/>
  <c r="F4" i="4"/>
  <c r="D20" i="7" l="1"/>
  <c r="E42" i="8" s="1"/>
  <c r="D15" i="7"/>
  <c r="D14" i="7"/>
  <c r="D16" i="7" s="1"/>
  <c r="D18" i="7" s="1"/>
  <c r="E38" i="8" s="1"/>
  <c r="E13" i="8"/>
  <c r="E49" i="2"/>
  <c r="E15" i="8"/>
  <c r="J49" i="2"/>
  <c r="E22" i="8"/>
  <c r="C8" i="6"/>
  <c r="C13" i="6" s="1"/>
  <c r="E27" i="8" s="1"/>
  <c r="F10" i="4"/>
  <c r="D16" i="10"/>
  <c r="D18" i="10" s="1"/>
  <c r="I16" i="10"/>
  <c r="I18" i="10" s="1"/>
  <c r="I20" i="7"/>
  <c r="E43" i="8" s="1"/>
  <c r="I15" i="7"/>
  <c r="I14" i="7"/>
  <c r="H8" i="5"/>
  <c r="H14" i="5" s="1"/>
  <c r="E46" i="2"/>
  <c r="E14" i="8" s="1"/>
  <c r="F6" i="2"/>
  <c r="G7" i="2"/>
  <c r="G9" i="2"/>
  <c r="G10" i="2"/>
  <c r="G21" i="2"/>
  <c r="G23" i="2"/>
  <c r="G24" i="2"/>
  <c r="G26" i="2"/>
  <c r="G20" i="2"/>
  <c r="G19" i="2"/>
  <c r="G5" i="2"/>
  <c r="G12" i="2"/>
  <c r="G4" i="2"/>
  <c r="F105" i="1"/>
  <c r="F104" i="1"/>
  <c r="F103" i="1"/>
  <c r="F102" i="1"/>
  <c r="F92" i="1"/>
  <c r="F93" i="1"/>
  <c r="F94" i="1"/>
  <c r="F95" i="1"/>
  <c r="F83" i="1"/>
  <c r="F84" i="1"/>
  <c r="F85" i="1"/>
  <c r="F86" i="1"/>
  <c r="F82" i="1"/>
  <c r="F81" i="1"/>
  <c r="F80" i="1"/>
  <c r="F73" i="1"/>
  <c r="F72" i="1"/>
  <c r="F71" i="1"/>
  <c r="F70" i="1"/>
  <c r="F69" i="1"/>
  <c r="F62" i="1"/>
  <c r="F61" i="1"/>
  <c r="F60" i="1"/>
  <c r="F59" i="1"/>
  <c r="F52" i="1"/>
  <c r="F51" i="1"/>
  <c r="F50" i="1"/>
  <c r="F49" i="1"/>
  <c r="F48" i="1"/>
  <c r="F39" i="1"/>
  <c r="F41" i="1"/>
  <c r="F40" i="1"/>
  <c r="F38" i="1"/>
  <c r="F37" i="1"/>
  <c r="F23" i="1"/>
  <c r="F30" i="1"/>
  <c r="F29" i="1"/>
  <c r="F28" i="1"/>
  <c r="F25" i="1"/>
  <c r="F24" i="1"/>
  <c r="F21" i="1"/>
  <c r="F20" i="1"/>
  <c r="F5" i="1"/>
  <c r="F6" i="1"/>
  <c r="F7" i="1"/>
  <c r="F10" i="1"/>
  <c r="F11" i="1"/>
  <c r="F12" i="1"/>
  <c r="F4" i="1"/>
  <c r="I16" i="7" l="1"/>
  <c r="I18" i="7" s="1"/>
  <c r="E39" i="8" s="1"/>
  <c r="H16" i="5"/>
  <c r="E23" i="8" s="1"/>
  <c r="G27" i="2"/>
  <c r="G14" i="2"/>
  <c r="F107" i="1"/>
  <c r="H102" i="1" s="1"/>
  <c r="E10" i="8" s="1"/>
  <c r="F87" i="1"/>
  <c r="H80" i="1" s="1"/>
  <c r="F97" i="1"/>
  <c r="H92" i="1" s="1"/>
  <c r="E9" i="8" s="1"/>
  <c r="F75" i="1"/>
  <c r="H69" i="1" s="1"/>
  <c r="F43" i="1"/>
  <c r="H37" i="1" s="1"/>
  <c r="H39" i="1" s="1"/>
  <c r="F64" i="1"/>
  <c r="H59" i="1" s="1"/>
  <c r="F31" i="1"/>
  <c r="F54" i="1"/>
  <c r="H48" i="1" s="1"/>
  <c r="F13" i="1"/>
  <c r="E3" i="8" s="1"/>
  <c r="I22" i="7" s="1"/>
  <c r="E44" i="8" s="1"/>
  <c r="E35" i="8" l="1"/>
  <c r="E33" i="8"/>
  <c r="E8" i="8"/>
  <c r="E5" i="8"/>
  <c r="I23" i="7" s="1"/>
  <c r="C23" i="6"/>
  <c r="C28" i="6" s="1"/>
  <c r="C6" i="6"/>
  <c r="C11" i="6" s="1"/>
  <c r="E32" i="8"/>
  <c r="E34" i="8"/>
  <c r="E7" i="8"/>
  <c r="E25" i="8" l="1"/>
  <c r="C15" i="6"/>
  <c r="E28" i="8"/>
  <c r="C3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مساحت آجر کاری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7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برای سازه بتنی بهتر است 20 سانتی متر و برای سازه فولادی 10سانتی متر در نظر بگیریم.
</t>
        </r>
      </text>
    </comment>
    <comment ref="E45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بار خطی مرده به دو طرف تیر باکس پله تقسیم می شود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45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بار خطی مرده به دو طرف تیر باکس پله تقسیم می شود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6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بار خطی زنده به دو طرف تیر باکس پله تقسیم می شود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4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بار خطی زنده به دو طرف تیر باکس پله تقسیم می شود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جدول صفحه21 مبحث6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جدول صفحه21 مبحث6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جدول صفحه 21 مبحث6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" authorId="0" shapeId="0" xr:uid="{00000000-0006-0000-0200-000004000000}">
      <text>
        <r>
          <rPr>
            <b/>
            <sz val="11"/>
            <color indexed="81"/>
            <rFont val="B Nazanin"/>
            <charset val="178"/>
          </rPr>
          <t>1.5برابر اتاق متصل به آن</t>
        </r>
        <r>
          <rPr>
            <b/>
            <sz val="9"/>
            <color indexed="81"/>
            <rFont val="B Nazanin"/>
            <charset val="178"/>
          </rPr>
          <t xml:space="preserve">
و لازم نیست بیشتر از 500کیلوگرم برمترمربع در نظر گرفته شود</t>
        </r>
      </text>
    </comment>
    <comment ref="C7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جدول صفحه21 مبحث6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D5" authorId="0" shapeId="0" xr:uid="{00000000-0006-0000-0400-000001000000}">
      <text>
        <r>
          <rPr>
            <sz val="11"/>
            <color indexed="81"/>
            <rFont val="B Nazanin"/>
            <charset val="178"/>
          </rPr>
          <t>طبق جدول 6-7-1 مبحث 6
(منطقه 4- برف زیاد 1.5 کیلونیوتن بر مترمربع)</t>
        </r>
      </text>
    </comment>
    <comment ref="H5" authorId="0" shapeId="0" xr:uid="{00000000-0006-0000-0400-000002000000}">
      <text>
        <r>
          <rPr>
            <b/>
            <sz val="9"/>
            <color indexed="81"/>
            <rFont val="B Nazanin"/>
            <charset val="178"/>
          </rPr>
          <t xml:space="preserve">بخش 6-7-4 مبحث 6
</t>
        </r>
        <r>
          <rPr>
            <sz val="9"/>
            <color indexed="81"/>
            <rFont val="B Nazanin"/>
            <charset val="178"/>
          </rPr>
          <t xml:space="preserve">
γ(وزن مخصوص برف) نباید از 4.7 کیلونیوتن بر متر مکعب بیشتر شود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27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بار زنده کف آسانسور 200kg/m</t>
        </r>
        <r>
          <rPr>
            <b/>
            <vertAlign val="superscript"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E29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>حداقل میزان بار زنده مطابق مبحث 6 برابرست با 360kg/m</t>
        </r>
        <r>
          <rPr>
            <b/>
            <vertAlign val="superscript"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D4" authorId="0" shapeId="0" xr:uid="{00000000-0006-0000-0700-000001000000}">
      <text>
        <r>
          <rPr>
            <b/>
            <sz val="10"/>
            <color indexed="81"/>
            <rFont val="B Nazanin"/>
            <charset val="178"/>
          </rPr>
          <t>نسبت شتاب مبنا طرح به شتاب    A=0.35 ثقل 
(پهنه با خطر نسبی خیلی زیاد</t>
        </r>
        <r>
          <rPr>
            <b/>
            <sz val="9"/>
            <color indexed="81"/>
            <rFont val="B Nazanin"/>
            <charset val="178"/>
          </rPr>
          <t>)</t>
        </r>
        <r>
          <rPr>
            <sz val="9"/>
            <color indexed="81"/>
            <rFont val="B Nazanin"/>
            <charset val="178"/>
          </rPr>
          <t xml:space="preserve">
</t>
        </r>
        <r>
          <rPr>
            <b/>
            <sz val="10"/>
            <color indexed="81"/>
            <rFont val="B Nazanin"/>
            <charset val="178"/>
          </rPr>
          <t xml:space="preserve">
  A=0.30  
(پهنه با خطر نسبی زیاد)
</t>
        </r>
      </text>
    </comment>
    <comment ref="I4" authorId="0" shapeId="0" xr:uid="{00000000-0006-0000-0700-000002000000}">
      <text>
        <r>
          <rPr>
            <b/>
            <sz val="10"/>
            <color indexed="81"/>
            <rFont val="B Nazanin"/>
            <charset val="178"/>
          </rPr>
          <t xml:space="preserve">نسبت شتاب مبنا طرح به شتاب    A=0.35 ثقل 
(پهنه با خطر نسبی خیلی زیاد)
  A=0.30  
(پهنه با خطر نسبی زیاد)
</t>
        </r>
      </text>
    </comment>
    <comment ref="D14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T&gt;T</t>
        </r>
        <r>
          <rPr>
            <b/>
            <vertAlign val="subscript"/>
            <sz val="9"/>
            <color indexed="81"/>
            <rFont val="Tahoma"/>
            <family val="2"/>
          </rPr>
          <t>s</t>
        </r>
      </text>
    </comment>
    <comment ref="I14" authorId="0" shapeId="0" xr:uid="{00000000-0006-0000-0700-000004000000}">
      <text>
        <r>
          <rPr>
            <b/>
            <sz val="9"/>
            <color indexed="81"/>
            <rFont val="Tahoma"/>
            <family val="2"/>
          </rPr>
          <t>T&gt;T</t>
        </r>
        <r>
          <rPr>
            <b/>
            <vertAlign val="subscript"/>
            <sz val="9"/>
            <color indexed="81"/>
            <rFont val="Tahoma"/>
            <family val="2"/>
          </rPr>
          <t>s</t>
        </r>
      </text>
    </comment>
    <comment ref="D15" authorId="0" shapeId="0" xr:uid="{00000000-0006-0000-0700-000005000000}">
      <text>
        <r>
          <rPr>
            <b/>
            <sz val="9"/>
            <color indexed="81"/>
            <rFont val="Tahoma"/>
            <family val="2"/>
          </rPr>
          <t>T&gt;4sec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5" authorId="0" shapeId="0" xr:uid="{00000000-0006-0000-0700-000006000000}">
      <text>
        <r>
          <rPr>
            <b/>
            <sz val="9"/>
            <color indexed="81"/>
            <rFont val="Tahoma"/>
            <family val="2"/>
          </rPr>
          <t>T&gt;4sec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" authorId="0" shapeId="0" xr:uid="{00000000-0006-0000-0700-000007000000}">
      <text>
        <r>
          <rPr>
            <b/>
            <sz val="9"/>
            <color indexed="81"/>
            <rFont val="Tahoma"/>
            <family val="2"/>
          </rPr>
          <t>0.5&lt;=T&lt;=2.5 sec</t>
        </r>
      </text>
    </comment>
    <comment ref="I20" authorId="0" shapeId="0" xr:uid="{00000000-0006-0000-0700-000008000000}">
      <text>
        <r>
          <rPr>
            <b/>
            <sz val="9"/>
            <color indexed="81"/>
            <rFont val="Tahoma"/>
            <family val="2"/>
          </rPr>
          <t>0.5&lt;=T&lt;=2.5 sec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D4" authorId="0" shapeId="0" xr:uid="{00000000-0006-0000-0900-000001000000}">
      <text>
        <r>
          <rPr>
            <b/>
            <sz val="10"/>
            <color indexed="81"/>
            <rFont val="B Nazanin"/>
            <charset val="178"/>
          </rPr>
          <t>نسبت شتاب مبنا طرح به شتاب ثقل 
(پهنه با خطر نسبی خیلی زیاد</t>
        </r>
        <r>
          <rPr>
            <b/>
            <sz val="9"/>
            <color indexed="81"/>
            <rFont val="B Nazanin"/>
            <charset val="178"/>
          </rPr>
          <t>)</t>
        </r>
        <r>
          <rPr>
            <sz val="9"/>
            <color indexed="81"/>
            <rFont val="B Nazanin"/>
            <charset val="178"/>
          </rPr>
          <t xml:space="preserve">
</t>
        </r>
      </text>
    </comment>
    <comment ref="I4" authorId="0" shapeId="0" xr:uid="{00000000-0006-0000-0900-000002000000}">
      <text>
        <r>
          <rPr>
            <b/>
            <sz val="10"/>
            <color indexed="81"/>
            <rFont val="B Nazanin"/>
            <charset val="178"/>
          </rPr>
          <t>نسبت شتاب مبنا طرح به شتاب ثقل 
(پهنه با خطر نسبی خیلی زیاد</t>
        </r>
        <r>
          <rPr>
            <b/>
            <sz val="9"/>
            <color indexed="81"/>
            <rFont val="B Nazanin"/>
            <charset val="178"/>
          </rPr>
          <t>)</t>
        </r>
        <r>
          <rPr>
            <sz val="9"/>
            <color indexed="81"/>
            <rFont val="B Nazanin"/>
            <charset val="178"/>
          </rPr>
          <t xml:space="preserve">
</t>
        </r>
      </text>
    </comment>
    <comment ref="L10" authorId="0" shapeId="0" xr:uid="{00000000-0006-0000-0900-000003000000}">
      <text>
        <r>
          <rPr>
            <b/>
            <sz val="9"/>
            <color indexed="81"/>
            <rFont val="Tahoma"/>
            <family val="2"/>
          </rPr>
          <t>0.5&lt;=T&lt;=2.5 sec</t>
        </r>
      </text>
    </comment>
    <comment ref="L11" authorId="0" shapeId="0" xr:uid="{00000000-0006-0000-0900-000004000000}">
      <text>
        <r>
          <rPr>
            <b/>
            <sz val="9"/>
            <color indexed="81"/>
            <rFont val="Tahoma"/>
            <family val="2"/>
          </rPr>
          <t>0.5&lt;=T&lt;=2.5 sec</t>
        </r>
      </text>
    </comment>
    <comment ref="D14" authorId="0" shapeId="0" xr:uid="{00000000-0006-0000-0900-000005000000}">
      <text>
        <r>
          <rPr>
            <b/>
            <sz val="9"/>
            <color indexed="81"/>
            <rFont val="Tahoma"/>
            <family val="2"/>
          </rPr>
          <t>T&gt;T</t>
        </r>
        <r>
          <rPr>
            <b/>
            <vertAlign val="subscript"/>
            <sz val="9"/>
            <color indexed="81"/>
            <rFont val="Tahoma"/>
            <family val="2"/>
          </rPr>
          <t>s</t>
        </r>
      </text>
    </comment>
    <comment ref="I14" authorId="0" shapeId="0" xr:uid="{00000000-0006-0000-0900-000006000000}">
      <text>
        <r>
          <rPr>
            <b/>
            <sz val="9"/>
            <color indexed="81"/>
            <rFont val="Tahoma"/>
            <family val="2"/>
          </rPr>
          <t>T&gt;T</t>
        </r>
        <r>
          <rPr>
            <b/>
            <vertAlign val="subscript"/>
            <sz val="9"/>
            <color indexed="81"/>
            <rFont val="Tahoma"/>
            <family val="2"/>
          </rPr>
          <t>s</t>
        </r>
      </text>
    </comment>
    <comment ref="D15" authorId="0" shapeId="0" xr:uid="{00000000-0006-0000-0900-000007000000}">
      <text>
        <r>
          <rPr>
            <b/>
            <sz val="9"/>
            <color indexed="81"/>
            <rFont val="Tahoma"/>
            <family val="2"/>
          </rPr>
          <t>T&gt;4sec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5" authorId="0" shapeId="0" xr:uid="{00000000-0006-0000-0900-000008000000}">
      <text>
        <r>
          <rPr>
            <b/>
            <sz val="9"/>
            <color indexed="81"/>
            <rFont val="Tahoma"/>
            <family val="2"/>
          </rPr>
          <t>T&gt;4sec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<sst xmlns="http://schemas.openxmlformats.org/spreadsheetml/2006/main" count="615" uniqueCount="269">
  <si>
    <t>تیرچه با یونولیت در سقف طبقات</t>
  </si>
  <si>
    <t>مصالح</t>
  </si>
  <si>
    <t>سنگ کف</t>
  </si>
  <si>
    <t>ملات کف</t>
  </si>
  <si>
    <t>پرکننده</t>
  </si>
  <si>
    <t>بتن</t>
  </si>
  <si>
    <t>تیرچه</t>
  </si>
  <si>
    <t>سقف کاذب</t>
  </si>
  <si>
    <t>مصالح دیگر</t>
  </si>
  <si>
    <t>کاشی سرامیک کفی</t>
  </si>
  <si>
    <t>ملات ماسه سیمان</t>
  </si>
  <si>
    <t>پوکه معدنی</t>
  </si>
  <si>
    <t>بتن آرمه و بتن پیش تنیده با شن و ماسه معمولی</t>
  </si>
  <si>
    <t>آویز های تیرچه</t>
  </si>
  <si>
    <t>یونولیت</t>
  </si>
  <si>
    <t>ملات گچ و خاک</t>
  </si>
  <si>
    <t>ملات گچ</t>
  </si>
  <si>
    <t>جرم مخصوص (کیلوگرم/مترمکعب)</t>
  </si>
  <si>
    <t>-</t>
  </si>
  <si>
    <t>ضخامت (سانتی متر)</t>
  </si>
  <si>
    <t>عرض تیرچه (سانتی متر)</t>
  </si>
  <si>
    <t>وزن واحد سطح  ( کیلوگرم بر متر)</t>
  </si>
  <si>
    <t>جمع کل</t>
  </si>
  <si>
    <t>تیرچه با یونولیت در بام آخر</t>
  </si>
  <si>
    <t>ایزولاسیون</t>
  </si>
  <si>
    <t>گونی قیر اندود دو لا</t>
  </si>
  <si>
    <t>وزن واحد سطح  (کیلوگرم بر متر)</t>
  </si>
  <si>
    <t>ارتفاع دیوار در طبقات(m)</t>
  </si>
  <si>
    <t>وزن متر طول بدون باز شو(kg/m)</t>
  </si>
  <si>
    <t>درصد باز شو</t>
  </si>
  <si>
    <t>وزن متر طول با اعمال بازشو(kg/m)</t>
  </si>
  <si>
    <t>معرفی</t>
  </si>
  <si>
    <t>سنگ نما</t>
  </si>
  <si>
    <t>ملات نما</t>
  </si>
  <si>
    <t>نوع آجر کاری</t>
  </si>
  <si>
    <t>نوع اندود</t>
  </si>
  <si>
    <t>نوع استر</t>
  </si>
  <si>
    <r>
      <t>جمع کل (kg/m</t>
    </r>
    <r>
      <rPr>
        <b/>
        <vertAlign val="superscript"/>
        <sz val="10"/>
        <color theme="1"/>
        <rFont val="B Nazanin"/>
        <charset val="178"/>
      </rPr>
      <t>2</t>
    </r>
    <r>
      <rPr>
        <b/>
        <sz val="10"/>
        <color theme="1"/>
        <rFont val="B Nazanin"/>
        <charset val="178"/>
      </rPr>
      <t>)</t>
    </r>
  </si>
  <si>
    <t>تراورتن</t>
  </si>
  <si>
    <t>آجر کاری با آجر مجوف و ملات ماسه سیمان</t>
  </si>
  <si>
    <t>دیوار نما</t>
  </si>
  <si>
    <t>دیوار داخلی 20 سانتی</t>
  </si>
  <si>
    <t>دیوار پله طبقات</t>
  </si>
  <si>
    <t>دیوار جان پناه نما</t>
  </si>
  <si>
    <t>سنگ نما نازک کاری</t>
  </si>
  <si>
    <t>دیوار جان پناه بدون نما</t>
  </si>
  <si>
    <t>وزن متر طول(kg/m)</t>
  </si>
  <si>
    <t>دیوار تیغه بندی</t>
  </si>
  <si>
    <t>بار مرده رمپ پله</t>
  </si>
  <si>
    <t>آجر کاری با آجرفشاری و ملات ماسه سیمان</t>
  </si>
  <si>
    <t>تیر آهن (در صورت استفاده) Kg/m</t>
  </si>
  <si>
    <t xml:space="preserve">ملات گچ </t>
  </si>
  <si>
    <t>بلوک سیمانی</t>
  </si>
  <si>
    <t>سنگ کف پله</t>
  </si>
  <si>
    <t>سنگ پیشانی</t>
  </si>
  <si>
    <t>وزن مخصوص( کیلوگرم بر مترمکعب)</t>
  </si>
  <si>
    <t>وزن واحد سطح(کیلوگرم بر مترمربع)</t>
  </si>
  <si>
    <r>
      <t>سقف کاذب (در صورت استفاده) kg/m</t>
    </r>
    <r>
      <rPr>
        <b/>
        <vertAlign val="superscript"/>
        <sz val="10"/>
        <color theme="1"/>
        <rFont val="B Nazanin"/>
        <charset val="178"/>
      </rPr>
      <t>2</t>
    </r>
  </si>
  <si>
    <t>بار مرده پاگرد</t>
  </si>
  <si>
    <t>دیوار پله بام</t>
  </si>
  <si>
    <t>تیر 60*60 فرض شده است</t>
  </si>
  <si>
    <t>3.2-60=2.6</t>
  </si>
  <si>
    <t>ارتفاع دیوار کف تا کف 3.2 متر</t>
  </si>
  <si>
    <t>طول سنگ کف پله(سانتی متر)</t>
  </si>
  <si>
    <t>ارتفاع سنگ پیشانی</t>
  </si>
  <si>
    <t>زاویه رمپ</t>
  </si>
  <si>
    <t>محاسبه بار خطی وارد بر تیر پله طبقات</t>
  </si>
  <si>
    <t>طول پاگرد اولی (m)</t>
  </si>
  <si>
    <t>طول پاگرد دومی (m)</t>
  </si>
  <si>
    <t>طول رمپ (m)</t>
  </si>
  <si>
    <t>عرض پله (m)</t>
  </si>
  <si>
    <t>عرض چشم پله (m)</t>
  </si>
  <si>
    <t>بار خطی مرده وارد بر هر کدام از تیر های پله (kg/m)</t>
  </si>
  <si>
    <t>بار خطی زنده وارد بر هر کدام از تیر های پله (kg/m)</t>
  </si>
  <si>
    <r>
      <t>بار مرده پاگرد (kg/m</t>
    </r>
    <r>
      <rPr>
        <b/>
        <vertAlign val="superscript"/>
        <sz val="11"/>
        <color theme="1"/>
        <rFont val="B Nazanin"/>
        <charset val="178"/>
      </rPr>
      <t>2</t>
    </r>
    <r>
      <rPr>
        <b/>
        <sz val="11"/>
        <color theme="1"/>
        <rFont val="B Nazanin"/>
        <charset val="178"/>
      </rPr>
      <t>)</t>
    </r>
  </si>
  <si>
    <r>
      <t>بار مرده رمپ (kg/m</t>
    </r>
    <r>
      <rPr>
        <b/>
        <vertAlign val="superscript"/>
        <sz val="11"/>
        <color theme="1"/>
        <rFont val="B Nazanin"/>
        <charset val="178"/>
      </rPr>
      <t>2</t>
    </r>
    <r>
      <rPr>
        <b/>
        <sz val="11"/>
        <color theme="1"/>
        <rFont val="B Nazanin"/>
        <charset val="178"/>
      </rPr>
      <t>)</t>
    </r>
  </si>
  <si>
    <r>
      <t>بار زنده پله (kg/m</t>
    </r>
    <r>
      <rPr>
        <b/>
        <vertAlign val="superscript"/>
        <sz val="11"/>
        <color theme="1"/>
        <rFont val="B Nazanin"/>
        <charset val="178"/>
      </rPr>
      <t>2</t>
    </r>
    <r>
      <rPr>
        <b/>
        <sz val="11"/>
        <color theme="1"/>
        <rFont val="B Nazanin"/>
        <charset val="178"/>
      </rPr>
      <t>)</t>
    </r>
  </si>
  <si>
    <r>
      <t>بار مرده پله (kg/m</t>
    </r>
    <r>
      <rPr>
        <b/>
        <vertAlign val="superscript"/>
        <sz val="11"/>
        <color theme="1"/>
        <rFont val="B Nazanin"/>
        <charset val="178"/>
      </rPr>
      <t>2</t>
    </r>
    <r>
      <rPr>
        <b/>
        <sz val="11"/>
        <color theme="1"/>
        <rFont val="B Nazanin"/>
        <charset val="178"/>
      </rPr>
      <t>)</t>
    </r>
  </si>
  <si>
    <t>محاسبه بار خطی وارد بر تیر پله پارکینگ</t>
  </si>
  <si>
    <t>نوع کاربری کف</t>
  </si>
  <si>
    <t>طبقات</t>
  </si>
  <si>
    <t>بام</t>
  </si>
  <si>
    <t>پارکینگ</t>
  </si>
  <si>
    <t>بالکن</t>
  </si>
  <si>
    <t>راه پله</t>
  </si>
  <si>
    <r>
      <t>مقدار بار زنده (kg/m</t>
    </r>
    <r>
      <rPr>
        <vertAlign val="superscript"/>
        <sz val="14"/>
        <color theme="1"/>
        <rFont val="B Nazanin"/>
        <charset val="178"/>
      </rPr>
      <t>2</t>
    </r>
    <r>
      <rPr>
        <sz val="14"/>
        <color theme="1"/>
        <rFont val="B Nazanin"/>
        <charset val="178"/>
      </rPr>
      <t>)</t>
    </r>
  </si>
  <si>
    <t>طبقه اول</t>
  </si>
  <si>
    <t>طبقه دوم</t>
  </si>
  <si>
    <t>طبقه سوم</t>
  </si>
  <si>
    <t>ارتفاع تیغه ها (m)</t>
  </si>
  <si>
    <t>مجموع طول تیغه ها(m)</t>
  </si>
  <si>
    <t>بار معادل تیغه بندی(q)</t>
  </si>
  <si>
    <t>کنترل شروط آیین نامه</t>
  </si>
  <si>
    <t>بار نهایی معادل تیغه بندی</t>
  </si>
  <si>
    <t>توضیحات</t>
  </si>
  <si>
    <r>
      <t>به عنوان بار مرده بر واحد سطح (kg/m</t>
    </r>
    <r>
      <rPr>
        <vertAlign val="superscript"/>
        <sz val="10"/>
        <color theme="1"/>
        <rFont val="B Nazanin"/>
        <charset val="178"/>
      </rPr>
      <t>2</t>
    </r>
    <r>
      <rPr>
        <sz val="10"/>
        <color theme="1"/>
        <rFont val="B Nazanin"/>
        <charset val="178"/>
      </rPr>
      <t>)</t>
    </r>
  </si>
  <si>
    <r>
      <t>بار زنده طبقه (kg/m</t>
    </r>
    <r>
      <rPr>
        <b/>
        <vertAlign val="superscript"/>
        <sz val="11"/>
        <color theme="1"/>
        <rFont val="B Nazanin"/>
        <charset val="178"/>
      </rPr>
      <t>2</t>
    </r>
    <r>
      <rPr>
        <b/>
        <sz val="11"/>
        <color theme="1"/>
        <rFont val="B Nazanin"/>
        <charset val="178"/>
      </rPr>
      <t>)</t>
    </r>
  </si>
  <si>
    <r>
      <t>وزن واحد سطح تیغه w(kg/m</t>
    </r>
    <r>
      <rPr>
        <b/>
        <vertAlign val="superscript"/>
        <sz val="11"/>
        <color theme="1"/>
        <rFont val="B Nazanin"/>
        <charset val="178"/>
      </rPr>
      <t>2</t>
    </r>
    <r>
      <rPr>
        <b/>
        <sz val="11"/>
        <color theme="1"/>
        <rFont val="B Nazanin"/>
        <charset val="178"/>
      </rPr>
      <t>)</t>
    </r>
  </si>
  <si>
    <r>
      <t>مساحت کف(m</t>
    </r>
    <r>
      <rPr>
        <b/>
        <vertAlign val="superscript"/>
        <sz val="11"/>
        <color theme="1"/>
        <rFont val="B Nazanin"/>
        <charset val="178"/>
      </rPr>
      <t>2</t>
    </r>
    <r>
      <rPr>
        <b/>
        <sz val="11"/>
        <color theme="1"/>
        <rFont val="B Nazanin"/>
        <charset val="178"/>
      </rPr>
      <t>)</t>
    </r>
  </si>
  <si>
    <r>
      <t>جمع کل وزن واحد سطح دیوارها (kg/m</t>
    </r>
    <r>
      <rPr>
        <b/>
        <vertAlign val="superscript"/>
        <sz val="10"/>
        <color theme="1"/>
        <rFont val="B Nazanin"/>
        <charset val="178"/>
      </rPr>
      <t>2</t>
    </r>
    <r>
      <rPr>
        <b/>
        <sz val="10"/>
        <color theme="1"/>
        <rFont val="B Nazanin"/>
        <charset val="178"/>
      </rPr>
      <t xml:space="preserve">)   w  </t>
    </r>
  </si>
  <si>
    <t>طبقه چهارم</t>
  </si>
  <si>
    <t>طبقه پنجم</t>
  </si>
  <si>
    <t>کنترل آیین نامه</t>
  </si>
  <si>
    <t>اگر وزن واحد سطح تیغه بین 100 تا 200 باشد به عنوان بار مرده در سطح پخش می شود</t>
  </si>
  <si>
    <t>phi=32</t>
  </si>
  <si>
    <t>phi=38</t>
  </si>
  <si>
    <t>محاسبات بار برف متوازن</t>
  </si>
  <si>
    <t>پارامتر</t>
  </si>
  <si>
    <t>نوع سقف</t>
  </si>
  <si>
    <t>α˳</t>
  </si>
  <si>
    <t>شرایط</t>
  </si>
  <si>
    <t>ضریب</t>
  </si>
  <si>
    <t>گروه خطرپذیری 3</t>
  </si>
  <si>
    <t>تهران</t>
  </si>
  <si>
    <t>پرتراکم-بام نیمه برف گیر</t>
  </si>
  <si>
    <t>غیر لغزنده یا مانع دار</t>
  </si>
  <si>
    <t>محاسبه بار برف انباشتگی</t>
  </si>
  <si>
    <t>نتایج</t>
  </si>
  <si>
    <t>w (m)</t>
  </si>
  <si>
    <t>H (m)</t>
  </si>
  <si>
    <r>
      <t>h</t>
    </r>
    <r>
      <rPr>
        <b/>
        <vertAlign val="subscript"/>
        <sz val="11"/>
        <color theme="1"/>
        <rFont val="Times New Roman"/>
        <family val="1"/>
      </rPr>
      <t xml:space="preserve">b </t>
    </r>
    <r>
      <rPr>
        <b/>
        <sz val="11"/>
        <color theme="1"/>
        <rFont val="Times New Roman"/>
        <family val="1"/>
      </rPr>
      <t>(m)</t>
    </r>
  </si>
  <si>
    <r>
      <t>h</t>
    </r>
    <r>
      <rPr>
        <b/>
        <vertAlign val="subscript"/>
        <sz val="11"/>
        <color theme="1"/>
        <rFont val="Times New Roman"/>
        <family val="1"/>
      </rPr>
      <t xml:space="preserve">c </t>
    </r>
    <r>
      <rPr>
        <b/>
        <sz val="11"/>
        <color theme="1"/>
        <rFont val="Times New Roman"/>
        <family val="1"/>
      </rPr>
      <t>(m)</t>
    </r>
  </si>
  <si>
    <r>
      <t>L</t>
    </r>
    <r>
      <rPr>
        <b/>
        <vertAlign val="subscript"/>
        <sz val="11"/>
        <color theme="1"/>
        <rFont val="Times New Roman"/>
        <family val="1"/>
      </rPr>
      <t xml:space="preserve">1  </t>
    </r>
    <r>
      <rPr>
        <b/>
        <sz val="11"/>
        <color theme="1"/>
        <rFont val="Times New Roman"/>
        <family val="1"/>
      </rPr>
      <t>(m)</t>
    </r>
  </si>
  <si>
    <r>
      <t>L</t>
    </r>
    <r>
      <rPr>
        <b/>
        <vertAlign val="subscript"/>
        <sz val="11"/>
        <color theme="1"/>
        <rFont val="Times New Roman"/>
        <family val="1"/>
      </rPr>
      <t xml:space="preserve">2  </t>
    </r>
    <r>
      <rPr>
        <b/>
        <sz val="11"/>
        <color theme="1"/>
        <rFont val="Times New Roman"/>
        <family val="1"/>
      </rPr>
      <t>(m)</t>
    </r>
  </si>
  <si>
    <r>
      <t>h</t>
    </r>
    <r>
      <rPr>
        <b/>
        <vertAlign val="subscript"/>
        <sz val="11"/>
        <color theme="1"/>
        <rFont val="B Nazanin"/>
        <charset val="178"/>
      </rPr>
      <t>d</t>
    </r>
    <r>
      <rPr>
        <b/>
        <sz val="11"/>
        <color theme="1"/>
        <rFont val="B Nazanin"/>
        <charset val="178"/>
      </rPr>
      <t xml:space="preserve">  (انباشتگی پشت به باد)</t>
    </r>
  </si>
  <si>
    <r>
      <t>h</t>
    </r>
    <r>
      <rPr>
        <b/>
        <vertAlign val="subscript"/>
        <sz val="11"/>
        <color theme="1"/>
        <rFont val="B Nazanin"/>
        <charset val="178"/>
      </rPr>
      <t>d</t>
    </r>
    <r>
      <rPr>
        <b/>
        <sz val="11"/>
        <color theme="1"/>
        <rFont val="B Nazanin"/>
        <charset val="178"/>
      </rPr>
      <t xml:space="preserve">  (انباشتگی رو به باد)</t>
    </r>
  </si>
  <si>
    <r>
      <t>h</t>
    </r>
    <r>
      <rPr>
        <b/>
        <vertAlign val="subscript"/>
        <sz val="11"/>
        <color theme="1"/>
        <rFont val="Times New Roman"/>
        <family val="1"/>
      </rPr>
      <t>d</t>
    </r>
    <r>
      <rPr>
        <b/>
        <sz val="11"/>
        <color theme="1"/>
        <rFont val="Times New Roman"/>
        <family val="1"/>
      </rPr>
      <t xml:space="preserve"> نهایی</t>
    </r>
  </si>
  <si>
    <r>
      <t>p</t>
    </r>
    <r>
      <rPr>
        <b/>
        <vertAlign val="subscript"/>
        <sz val="11"/>
        <color theme="1"/>
        <rFont val="B Nazanin"/>
        <charset val="178"/>
      </rPr>
      <t>r</t>
    </r>
    <r>
      <rPr>
        <b/>
        <sz val="11"/>
        <color theme="1"/>
        <rFont val="B Nazanin"/>
        <charset val="178"/>
      </rPr>
      <t>بار برف (kg/m</t>
    </r>
    <r>
      <rPr>
        <b/>
        <vertAlign val="superscript"/>
        <sz val="11"/>
        <color theme="1"/>
        <rFont val="Arial"/>
        <family val="2"/>
        <scheme val="minor"/>
      </rPr>
      <t>2</t>
    </r>
    <r>
      <rPr>
        <b/>
        <sz val="11"/>
        <color theme="1"/>
        <rFont val="B Nazanin"/>
        <charset val="178"/>
      </rPr>
      <t>)</t>
    </r>
  </si>
  <si>
    <t>ارتفاع دیوار های خر پشته(m)</t>
  </si>
  <si>
    <t>بار خطی دیوار های نمادار خرپشته (kg/m)</t>
  </si>
  <si>
    <t>بار خطی دیوار های بدون نما خرپشته (kg/m)</t>
  </si>
  <si>
    <t>بار متمرکز ناشی از بار مرده سقف (kg)</t>
  </si>
  <si>
    <t>بار متمرکز ناشی از بار زنده سقف (kg)</t>
  </si>
  <si>
    <t>بار متمرکز ناشی از بار برف (kg)</t>
  </si>
  <si>
    <t>ساختمان های مسکونی، اداری، هتل ها،پارکینگ ها</t>
  </si>
  <si>
    <t>وزن موثر لرزه ای (ton)</t>
  </si>
  <si>
    <t>ضریب زلزله در راستای X</t>
  </si>
  <si>
    <t>I</t>
  </si>
  <si>
    <t>A</t>
  </si>
  <si>
    <t xml:space="preserve">گروه خطرپذیری 3 </t>
  </si>
  <si>
    <t>T تجربی</t>
  </si>
  <si>
    <t>قاب خمشی بتنی با ممانعت جداگر میانقابی در حرکت</t>
  </si>
  <si>
    <t>Tتحلیلی</t>
  </si>
  <si>
    <t>T نهایی</t>
  </si>
  <si>
    <t>نوع زمین سازه</t>
  </si>
  <si>
    <t>N</t>
  </si>
  <si>
    <t>S</t>
  </si>
  <si>
    <t>B</t>
  </si>
  <si>
    <t>III</t>
  </si>
  <si>
    <t>سیستم قاب خمشی/قاب خمشی بتن آرمه متوسط [4]</t>
  </si>
  <si>
    <t>ضریب زلزله C</t>
  </si>
  <si>
    <t xml:space="preserve">ضریب زلزله </t>
  </si>
  <si>
    <t>C</t>
  </si>
  <si>
    <r>
      <t>T</t>
    </r>
    <r>
      <rPr>
        <b/>
        <vertAlign val="subscript"/>
        <sz val="11"/>
        <color theme="1"/>
        <rFont val="Times New Roman"/>
        <family val="1"/>
      </rPr>
      <t>0</t>
    </r>
  </si>
  <si>
    <r>
      <t>T</t>
    </r>
    <r>
      <rPr>
        <b/>
        <vertAlign val="subscript"/>
        <sz val="11"/>
        <color theme="1"/>
        <rFont val="Times New Roman"/>
        <family val="1"/>
      </rPr>
      <t>s</t>
    </r>
  </si>
  <si>
    <r>
      <t>S</t>
    </r>
    <r>
      <rPr>
        <b/>
        <vertAlign val="subscript"/>
        <sz val="11"/>
        <color theme="1"/>
        <rFont val="Times New Roman"/>
        <family val="1"/>
      </rPr>
      <t>0</t>
    </r>
  </si>
  <si>
    <r>
      <t>B</t>
    </r>
    <r>
      <rPr>
        <b/>
        <vertAlign val="subscript"/>
        <sz val="11"/>
        <color theme="1"/>
        <rFont val="Times New Roman"/>
        <family val="1"/>
      </rPr>
      <t>1</t>
    </r>
  </si>
  <si>
    <r>
      <t>R</t>
    </r>
    <r>
      <rPr>
        <b/>
        <vertAlign val="subscript"/>
        <sz val="11"/>
        <color theme="1"/>
        <rFont val="Times New Roman"/>
        <family val="1"/>
      </rPr>
      <t>u</t>
    </r>
  </si>
  <si>
    <r>
      <t>K</t>
    </r>
    <r>
      <rPr>
        <vertAlign val="subscript"/>
        <sz val="14"/>
        <color theme="1"/>
        <rFont val="Times New Roman"/>
        <family val="1"/>
      </rPr>
      <t>x</t>
    </r>
  </si>
  <si>
    <t>ضریب زلزله در راستای Y</t>
  </si>
  <si>
    <r>
      <t>K</t>
    </r>
    <r>
      <rPr>
        <vertAlign val="subscript"/>
        <sz val="14"/>
        <color theme="1"/>
        <rFont val="Times New Roman"/>
        <family val="1"/>
      </rPr>
      <t>Y</t>
    </r>
  </si>
  <si>
    <r>
      <t>نیروی برشی پایه V</t>
    </r>
    <r>
      <rPr>
        <vertAlign val="subscript"/>
        <sz val="11"/>
        <color theme="1"/>
        <rFont val="Arial"/>
        <family val="2"/>
        <scheme val="minor"/>
      </rPr>
      <t>u</t>
    </r>
  </si>
  <si>
    <r>
      <t>V</t>
    </r>
    <r>
      <rPr>
        <vertAlign val="subscript"/>
        <sz val="11"/>
        <color theme="1"/>
        <rFont val="Arial"/>
        <family val="2"/>
        <scheme val="minor"/>
      </rPr>
      <t>u</t>
    </r>
    <r>
      <rPr>
        <sz val="11"/>
        <color theme="1"/>
        <rFont val="Arial"/>
        <family val="2"/>
        <scheme val="minor"/>
      </rPr>
      <t>=CW</t>
    </r>
  </si>
  <si>
    <t>وزن موثر لرزه ای W</t>
  </si>
  <si>
    <r>
      <t>C=ABI/R</t>
    </r>
    <r>
      <rPr>
        <vertAlign val="subscript"/>
        <sz val="11"/>
        <color theme="1"/>
        <rFont val="Arial"/>
        <family val="2"/>
        <scheme val="minor"/>
      </rPr>
      <t>u</t>
    </r>
  </si>
  <si>
    <t>خلاصه بارگذاری</t>
  </si>
  <si>
    <t>بار مرده سقف طبقات (kg/m2)</t>
  </si>
  <si>
    <t>بار زنده سقف طبقات (kg/m2)</t>
  </si>
  <si>
    <t>بار مرده سقف بام (kg/m2)</t>
  </si>
  <si>
    <t>ضریب زلزله راستای X</t>
  </si>
  <si>
    <t>ضریب زلزله راستای Y</t>
  </si>
  <si>
    <t>بار مرده</t>
  </si>
  <si>
    <t>بار مرده آسانسور اعمالی روی یکی از 4نقطه (kg)</t>
  </si>
  <si>
    <t>بار طره قائم بام (kg/m2)</t>
  </si>
  <si>
    <t>بار طره قائم طبقات (kg/m2)</t>
  </si>
  <si>
    <t>بار mass روی کف طبقه1  نصف بار پارتیشن (kg/m)</t>
  </si>
  <si>
    <t>بار mass روی کف بام نصف بار پارتیشن (kg/m)</t>
  </si>
  <si>
    <t>بار massپیرامونی بدون نما طبقه1 برابر نصف ارتفاع طبقه پایین*وزن واحد سطح دیوار (kg/m)</t>
  </si>
  <si>
    <t>بار massپیرامونی نما طبقه1 برابر نصف ارتفاع طبقه پایین*وزن واحد سطح دیوار (kg/m)</t>
  </si>
  <si>
    <t>بارmass پیرامونی بدون نما بام برابر نصف ارتفاع طبقه پایین*وزن واحد سطح دیوار (kg/m)</t>
  </si>
  <si>
    <t>بار massپیرامونی نما بام برابر نصف ارتفاع طبقه پایین*وزن واحد سطح دیوار (kg/m)</t>
  </si>
  <si>
    <t>بار متمرکز از جنس mass_mood وارد بر هر ستون خرپشته (ton)</t>
  </si>
  <si>
    <t>بار مرده دیوار نما (kg/m)</t>
  </si>
  <si>
    <t>بار مرده دیوار بدون نما (kg/m)</t>
  </si>
  <si>
    <t>بار مرده دیوار جان پناه نما (kg/m)</t>
  </si>
  <si>
    <t>بار مرده دیوار پله طبقات (kg/m)</t>
  </si>
  <si>
    <t>بار مرده دیوار پله بام (kg/m)</t>
  </si>
  <si>
    <t>بار خطی مرده وارد بر هر کدام از تیر های پله طبقات (kg/m)</t>
  </si>
  <si>
    <t>بار خطی زنده وارد بر هر کدام از تیر های پله طبقات (kg/m)</t>
  </si>
  <si>
    <t>بار خطی مرده وارد بر هر کدام از تیر های پله پارکینگ (kg/m)</t>
  </si>
  <si>
    <t>بار خطی زنده وارد بر هر کدام از تیر های پله پارکینگ (kg/m)</t>
  </si>
  <si>
    <t>بار زنده طبقات (kg/m2)</t>
  </si>
  <si>
    <t>بار زنده پارکینگ (kg/m2)</t>
  </si>
  <si>
    <t>بار زنده بالکن (kg/m2)</t>
  </si>
  <si>
    <t>بار برف (kg/m2)</t>
  </si>
  <si>
    <t>بار خطی انباشتگی برف (kg/m)</t>
  </si>
  <si>
    <r>
      <t>K</t>
    </r>
    <r>
      <rPr>
        <vertAlign val="subscript"/>
        <sz val="11"/>
        <color theme="1"/>
        <rFont val="Times New Roman"/>
        <family val="1"/>
      </rPr>
      <t>X</t>
    </r>
  </si>
  <si>
    <r>
      <rPr>
        <sz val="11"/>
        <color theme="1"/>
        <rFont val="Times New Roman"/>
        <family val="1"/>
      </rPr>
      <t>K</t>
    </r>
    <r>
      <rPr>
        <vertAlign val="subscript"/>
        <sz val="11"/>
        <color theme="1"/>
        <rFont val="Times New Roman"/>
        <family val="1"/>
      </rPr>
      <t>Y</t>
    </r>
  </si>
  <si>
    <t>مساحت کل</t>
  </si>
  <si>
    <t>مساحت پله و آسانسور</t>
  </si>
  <si>
    <t>مساحت غیر پله</t>
  </si>
  <si>
    <t>محیط نما</t>
  </si>
  <si>
    <t>محیط غیر نما</t>
  </si>
  <si>
    <t>محیط دیوار پله</t>
  </si>
  <si>
    <t>تعداد سقف</t>
  </si>
  <si>
    <r>
      <t>بار زنده سقف بام  (kg/m2)</t>
    </r>
    <r>
      <rPr>
        <sz val="11"/>
        <color rgb="FFFF0000"/>
        <rFont val="B Nazanin"/>
        <charset val="178"/>
      </rPr>
      <t xml:space="preserve">  L</t>
    </r>
    <r>
      <rPr>
        <vertAlign val="subscript"/>
        <sz val="11"/>
        <color rgb="FFFF0000"/>
        <rFont val="B Nazanin"/>
        <charset val="178"/>
      </rPr>
      <t>roof</t>
    </r>
    <r>
      <rPr>
        <sz val="11"/>
        <color theme="1"/>
        <rFont val="B Nazanin"/>
        <charset val="178"/>
      </rPr>
      <t xml:space="preserve">    </t>
    </r>
  </si>
  <si>
    <t>دیوار مجاور همسایه (بدون نما)</t>
  </si>
  <si>
    <t>بار مرده دیوار  جان پناه بدون نما (kg/m)</t>
  </si>
  <si>
    <t>Done</t>
  </si>
  <si>
    <t>بار متمرکز ناشی از بار مرده سقف روی هر ستون خرپشته1 (kg)</t>
  </si>
  <si>
    <t>بار متمرکز ناشی از بار زنده سقف روی هر ستون خرپشته1 (kg)</t>
  </si>
  <si>
    <t>بار متمرکز ناشی از بار برف روی هر ستون خرپشته1 (kg)</t>
  </si>
  <si>
    <t>بار متمرکز ناشی از بار مرده سقف روی هر ستون خرپشته2 (kg)</t>
  </si>
  <si>
    <t>بار متمرکز ناشی از بار زنده سقف روی هر ستون خرپشته2 (kg)</t>
  </si>
  <si>
    <t>بار متمرکز ناشی از بار برف روی هر ستون خرپشته2 (kg)</t>
  </si>
  <si>
    <r>
      <t>مساحت سقف خرپشته 1(m</t>
    </r>
    <r>
      <rPr>
        <b/>
        <vertAlign val="superscript"/>
        <sz val="11"/>
        <color theme="1"/>
        <rFont val="B Nazanin"/>
        <charset val="178"/>
      </rPr>
      <t>2</t>
    </r>
    <r>
      <rPr>
        <b/>
        <sz val="11"/>
        <color theme="1"/>
        <rFont val="B Nazanin"/>
        <charset val="178"/>
      </rPr>
      <t>)</t>
    </r>
  </si>
  <si>
    <r>
      <t>وزن واحد سطح دیوار های نما دار خرپشته(kg/m</t>
    </r>
    <r>
      <rPr>
        <b/>
        <vertAlign val="superscript"/>
        <sz val="11"/>
        <color theme="1"/>
        <rFont val="B Nazanin"/>
        <charset val="178"/>
      </rPr>
      <t>2</t>
    </r>
    <r>
      <rPr>
        <b/>
        <sz val="11"/>
        <color theme="1"/>
        <rFont val="B Nazanin"/>
        <charset val="178"/>
      </rPr>
      <t>)</t>
    </r>
  </si>
  <si>
    <r>
      <t>وزن واحد سطح دیوار های بدون نما خرپشته(kg/m</t>
    </r>
    <r>
      <rPr>
        <b/>
        <vertAlign val="superscript"/>
        <sz val="11"/>
        <color theme="1"/>
        <rFont val="B Nazanin"/>
        <charset val="178"/>
      </rPr>
      <t>2</t>
    </r>
    <r>
      <rPr>
        <b/>
        <sz val="11"/>
        <color theme="1"/>
        <rFont val="B Nazanin"/>
        <charset val="178"/>
      </rPr>
      <t>)</t>
    </r>
  </si>
  <si>
    <r>
      <t>بار مرده سقف خرپشته (kg/m</t>
    </r>
    <r>
      <rPr>
        <b/>
        <vertAlign val="superscript"/>
        <sz val="11"/>
        <color theme="1"/>
        <rFont val="B Nazanin"/>
        <charset val="178"/>
      </rPr>
      <t>2</t>
    </r>
    <r>
      <rPr>
        <b/>
        <sz val="11"/>
        <color theme="1"/>
        <rFont val="B Nazanin"/>
        <charset val="178"/>
      </rPr>
      <t>)</t>
    </r>
  </si>
  <si>
    <r>
      <t>بار زنده سقف خرپشته (kg/m</t>
    </r>
    <r>
      <rPr>
        <b/>
        <vertAlign val="superscript"/>
        <sz val="11"/>
        <color theme="1"/>
        <rFont val="B Nazanin"/>
        <charset val="178"/>
      </rPr>
      <t>2</t>
    </r>
    <r>
      <rPr>
        <b/>
        <sz val="11"/>
        <color theme="1"/>
        <rFont val="B Nazanin"/>
        <charset val="178"/>
      </rPr>
      <t>)</t>
    </r>
  </si>
  <si>
    <r>
      <t>بار برف سقف خرپشته (kg/m</t>
    </r>
    <r>
      <rPr>
        <b/>
        <vertAlign val="superscript"/>
        <sz val="11"/>
        <color theme="1"/>
        <rFont val="B Nazanin"/>
        <charset val="178"/>
      </rPr>
      <t>2</t>
    </r>
    <r>
      <rPr>
        <b/>
        <sz val="11"/>
        <color theme="1"/>
        <rFont val="B Nazanin"/>
        <charset val="178"/>
      </rPr>
      <t>)</t>
    </r>
  </si>
  <si>
    <r>
      <t>مساحت سقف خرپشته 2(m</t>
    </r>
    <r>
      <rPr>
        <b/>
        <vertAlign val="superscript"/>
        <sz val="11"/>
        <color theme="1"/>
        <rFont val="B Nazanin"/>
        <charset val="178"/>
      </rPr>
      <t>2</t>
    </r>
    <r>
      <rPr>
        <b/>
        <sz val="11"/>
        <color theme="1"/>
        <rFont val="B Nazanin"/>
        <charset val="178"/>
      </rPr>
      <t>)</t>
    </r>
  </si>
  <si>
    <t>بار پارتیشن مرده (kg/m2)</t>
  </si>
  <si>
    <t>بار مرده دیوار داخلی 20سانتی (kg/m2)</t>
  </si>
  <si>
    <r>
      <t xml:space="preserve">  (ضریب نامعینی)RHO </t>
    </r>
    <r>
      <rPr>
        <vertAlign val="subscript"/>
        <sz val="11"/>
        <color theme="1"/>
        <rFont val="B Nazanin"/>
        <charset val="178"/>
      </rPr>
      <t>X</t>
    </r>
  </si>
  <si>
    <r>
      <t xml:space="preserve">  (ضریب نامعینی)RHO </t>
    </r>
    <r>
      <rPr>
        <vertAlign val="subscript"/>
        <sz val="11"/>
        <color theme="1"/>
        <rFont val="B Nazanin"/>
        <charset val="178"/>
      </rPr>
      <t>Y</t>
    </r>
  </si>
  <si>
    <t>بار زنده بالکن طبقات (kg/m2)</t>
  </si>
  <si>
    <t>بار زنده بالکن بام (kg/m2)</t>
  </si>
  <si>
    <t xml:space="preserve">بار طره قائم </t>
  </si>
  <si>
    <t>بارگذاری آسانسور</t>
  </si>
  <si>
    <t>ظرفیت(نفر)</t>
  </si>
  <si>
    <t>طول(m)</t>
  </si>
  <si>
    <t>بار زنده</t>
  </si>
  <si>
    <t>ظرفیت آسانسور با ضریب 2</t>
  </si>
  <si>
    <t>تردد افراد در اتاق آسانسور</t>
  </si>
  <si>
    <t>6*75*2=900</t>
  </si>
  <si>
    <t>(2.1-0.2)*(3.5-0.2)*200=1254</t>
  </si>
  <si>
    <t>حداقل میزان بار زنده مطابق مبحث 6</t>
  </si>
  <si>
    <t>(2.1-0.2)*(3.5-0.2)*360=2257</t>
  </si>
  <si>
    <t>900+1254=2154</t>
  </si>
  <si>
    <t>بار ناشی از تجهیزات با ضریب2</t>
  </si>
  <si>
    <t>بار سقف چاه آسانسور</t>
  </si>
  <si>
    <t>1500*2=3000</t>
  </si>
  <si>
    <t>3.5*2.1*0.2*2500=3675</t>
  </si>
  <si>
    <t>3000+3675=6675</t>
  </si>
  <si>
    <t>بار مرده کل = 6675</t>
  </si>
  <si>
    <t xml:space="preserve">بار زنده کل = 2257 </t>
  </si>
  <si>
    <t>عرض (m)</t>
  </si>
  <si>
    <t>ضخامت بتن سقف(cm)</t>
  </si>
  <si>
    <t>وزن تجهیزات(kg)</t>
  </si>
  <si>
    <t>بار وارد بر هر کدام از 4 گوشه آسانسور (kg)</t>
  </si>
  <si>
    <t>بار زنده کل (kg)</t>
  </si>
  <si>
    <t>بار مرده کل (kg)</t>
  </si>
  <si>
    <t>بار زنده آسانسور اعمالی روی یکی از 4نقطه (kg)</t>
  </si>
  <si>
    <r>
      <t>C</t>
    </r>
    <r>
      <rPr>
        <b/>
        <vertAlign val="subscript"/>
        <sz val="11"/>
        <color theme="1"/>
        <rFont val="Times New Roman"/>
        <family val="1"/>
      </rPr>
      <t>h</t>
    </r>
  </si>
  <si>
    <r>
      <t>l</t>
    </r>
    <r>
      <rPr>
        <b/>
        <vertAlign val="subscript"/>
        <sz val="11"/>
        <color theme="1"/>
        <rFont val="Times New Roman"/>
        <family val="1"/>
      </rPr>
      <t>s</t>
    </r>
  </si>
  <si>
    <r>
      <t>C</t>
    </r>
    <r>
      <rPr>
        <b/>
        <vertAlign val="subscript"/>
        <sz val="11"/>
        <color theme="1"/>
        <rFont val="Times New Roman"/>
        <family val="1"/>
      </rPr>
      <t>n</t>
    </r>
  </si>
  <si>
    <r>
      <t>C</t>
    </r>
    <r>
      <rPr>
        <b/>
        <vertAlign val="subscript"/>
        <sz val="11"/>
        <color theme="1"/>
        <rFont val="Times New Roman"/>
        <family val="1"/>
      </rPr>
      <t>s</t>
    </r>
  </si>
  <si>
    <r>
      <t>P</t>
    </r>
    <r>
      <rPr>
        <b/>
        <vertAlign val="subscript"/>
        <sz val="11"/>
        <color theme="1"/>
        <rFont val="Times New Roman"/>
        <family val="1"/>
      </rPr>
      <t>s</t>
    </r>
  </si>
  <si>
    <r>
      <t>γ (kN/m</t>
    </r>
    <r>
      <rPr>
        <b/>
        <vertAlign val="superscript"/>
        <sz val="11"/>
        <color theme="1"/>
        <rFont val="Times New Roman"/>
        <family val="1"/>
      </rPr>
      <t>3</t>
    </r>
    <r>
      <rPr>
        <b/>
        <sz val="11"/>
        <color theme="1"/>
        <rFont val="Times New Roman"/>
        <family val="1"/>
      </rPr>
      <t>)</t>
    </r>
  </si>
  <si>
    <r>
      <t>p</t>
    </r>
    <r>
      <rPr>
        <b/>
        <vertAlign val="subscript"/>
        <sz val="11"/>
        <color theme="1"/>
        <rFont val="Times New Roman"/>
        <family val="1"/>
      </rPr>
      <t>d</t>
    </r>
    <r>
      <rPr>
        <b/>
        <sz val="11"/>
        <color theme="1"/>
        <rFont val="Times New Roman"/>
        <family val="1"/>
      </rPr>
      <t xml:space="preserve"> (kN/m</t>
    </r>
    <r>
      <rPr>
        <b/>
        <vertAlign val="super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)</t>
    </r>
  </si>
  <si>
    <r>
      <t>p</t>
    </r>
    <r>
      <rPr>
        <b/>
        <vertAlign val="subscript"/>
        <sz val="11"/>
        <color theme="1"/>
        <rFont val="Times New Roman"/>
        <family val="1"/>
      </rPr>
      <t>d</t>
    </r>
    <r>
      <rPr>
        <b/>
        <sz val="11"/>
        <color theme="1"/>
        <rFont val="Times New Roman"/>
        <family val="1"/>
      </rPr>
      <t xml:space="preserve"> (kN/m) </t>
    </r>
    <r>
      <rPr>
        <b/>
        <sz val="11"/>
        <color theme="1"/>
        <rFont val="B Nazanin"/>
        <charset val="178"/>
      </rPr>
      <t>خطی</t>
    </r>
  </si>
  <si>
    <r>
      <t>p</t>
    </r>
    <r>
      <rPr>
        <b/>
        <vertAlign val="subscript"/>
        <sz val="11"/>
        <color theme="1"/>
        <rFont val="Times New Roman"/>
        <family val="1"/>
      </rPr>
      <t>s</t>
    </r>
    <r>
      <rPr>
        <b/>
        <sz val="11"/>
        <color theme="1"/>
        <rFont val="Times New Roman"/>
        <family val="1"/>
      </rPr>
      <t xml:space="preserve">  (kg/m</t>
    </r>
    <r>
      <rPr>
        <b/>
        <vertAlign val="super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)</t>
    </r>
  </si>
  <si>
    <t>بار زنده سقف ها</t>
  </si>
  <si>
    <t>مساحت بالکن</t>
  </si>
  <si>
    <t>بار زنده تیر های پله</t>
  </si>
  <si>
    <t>بار زنده کل</t>
  </si>
  <si>
    <t>W={D+0.2×(L+L_stair+L_roof )+Mass_Mod}</t>
  </si>
  <si>
    <t>0.6*A*I*(Live Tore+Dead)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</si>
</sst>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"/>
  </numFmts>
  <fonts count="39" x14ac:knownFonts="1">
    <font>
      <sz val="11"/>
      <color theme="1"/>
      <name val="Arial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b/>
      <sz val="11"/>
      <color rgb="FFFF0000"/>
      <name val="B Nazanin"/>
      <charset val="178"/>
    </font>
    <font>
      <b/>
      <sz val="10"/>
      <color theme="1"/>
      <name val="B Nazanin"/>
      <charset val="178"/>
    </font>
    <font>
      <b/>
      <sz val="10"/>
      <color rgb="FFFF0000"/>
      <name val="B Nazanin"/>
      <charset val="178"/>
    </font>
    <font>
      <b/>
      <vertAlign val="superscript"/>
      <sz val="10"/>
      <color theme="1"/>
      <name val="B Nazanin"/>
      <charset val="178"/>
    </font>
    <font>
      <b/>
      <vertAlign val="superscript"/>
      <sz val="11"/>
      <color theme="1"/>
      <name val="B Nazanin"/>
      <charset val="17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B Nazanin"/>
      <charset val="178"/>
    </font>
    <font>
      <b/>
      <sz val="10"/>
      <color indexed="81"/>
      <name val="B Nazanin"/>
      <charset val="178"/>
    </font>
    <font>
      <b/>
      <sz val="11"/>
      <color indexed="81"/>
      <name val="B Nazanin"/>
      <charset val="178"/>
    </font>
    <font>
      <sz val="14"/>
      <color theme="1"/>
      <name val="B Nazanin"/>
      <charset val="178"/>
    </font>
    <font>
      <vertAlign val="superscript"/>
      <sz val="14"/>
      <color theme="1"/>
      <name val="B Nazanin"/>
      <charset val="178"/>
    </font>
    <font>
      <sz val="10"/>
      <color theme="1"/>
      <name val="B Nazanin"/>
      <charset val="178"/>
    </font>
    <font>
      <vertAlign val="superscript"/>
      <sz val="10"/>
      <color theme="1"/>
      <name val="B Nazanin"/>
      <charset val="178"/>
    </font>
    <font>
      <b/>
      <sz val="14"/>
      <color rgb="FFFF0000"/>
      <name val="B Nazanin"/>
      <charset val="178"/>
    </font>
    <font>
      <sz val="11"/>
      <color rgb="FFFF0000"/>
      <name val="B Nazanin"/>
      <charset val="178"/>
    </font>
    <font>
      <vertAlign val="subscript"/>
      <sz val="11"/>
      <color theme="1"/>
      <name val="Arial"/>
      <family val="2"/>
      <scheme val="minor"/>
    </font>
    <font>
      <b/>
      <vertAlign val="subscript"/>
      <sz val="11"/>
      <color theme="1"/>
      <name val="B Nazanin"/>
      <charset val="178"/>
    </font>
    <font>
      <sz val="11"/>
      <color theme="1"/>
      <name val="Times New Roman"/>
      <family val="1"/>
    </font>
    <font>
      <b/>
      <sz val="12"/>
      <color rgb="FFFF0000"/>
      <name val="B Nazanin"/>
      <charset val="178"/>
    </font>
    <font>
      <sz val="9"/>
      <color indexed="81"/>
      <name val="B Nazanin"/>
      <charset val="178"/>
    </font>
    <font>
      <sz val="11"/>
      <color indexed="81"/>
      <name val="B Nazanin"/>
      <charset val="178"/>
    </font>
    <font>
      <vertAlign val="subscript"/>
      <sz val="11"/>
      <color theme="1"/>
      <name val="B Nazanin"/>
      <charset val="178"/>
    </font>
    <font>
      <vertAlign val="subscript"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vertAlign val="subscript"/>
      <sz val="11"/>
      <color theme="1"/>
      <name val="Times New Roman"/>
      <family val="1"/>
    </font>
    <font>
      <b/>
      <vertAlign val="superscript"/>
      <sz val="11"/>
      <color theme="1"/>
      <name val="Times New Roman"/>
      <family val="1"/>
    </font>
    <font>
      <b/>
      <vertAlign val="superscript"/>
      <sz val="11"/>
      <color theme="1"/>
      <name val="Arial"/>
      <family val="2"/>
      <scheme val="minor"/>
    </font>
    <font>
      <b/>
      <vertAlign val="subscript"/>
      <sz val="9"/>
      <color indexed="81"/>
      <name val="Tahoma"/>
      <family val="2"/>
    </font>
    <font>
      <sz val="14"/>
      <color theme="1"/>
      <name val="Times New Roman"/>
      <family val="1"/>
    </font>
    <font>
      <vertAlign val="subscript"/>
      <sz val="14"/>
      <color theme="1"/>
      <name val="Times New Roman"/>
      <family val="1"/>
    </font>
    <font>
      <b/>
      <sz val="16"/>
      <color rgb="FFFF0000"/>
      <name val="B Nazanin"/>
      <charset val="178"/>
    </font>
    <font>
      <vertAlign val="subscript"/>
      <sz val="11"/>
      <color rgb="FFFF0000"/>
      <name val="B Nazanin"/>
      <charset val="178"/>
    </font>
    <font>
      <sz val="11"/>
      <color rgb="FFFF0000"/>
      <name val="Times New Roman"/>
      <family val="1"/>
    </font>
    <font>
      <b/>
      <vertAlign val="superscript"/>
      <sz val="9"/>
      <color indexed="81"/>
      <name val="Tahoma"/>
      <family val="2"/>
    </font>
    <font>
      <sz val="11"/>
      <color rgb="FFFF0000"/>
      <name val="Arial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5" borderId="0" xfId="0" applyFont="1" applyFill="1"/>
    <xf numFmtId="0" fontId="3" fillId="5" borderId="0" xfId="0" applyFont="1" applyFill="1" applyAlignment="1">
      <alignment vertical="center"/>
    </xf>
    <xf numFmtId="1" fontId="3" fillId="7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vertical="center"/>
    </xf>
    <xf numFmtId="0" fontId="5" fillId="8" borderId="1" xfId="0" applyFont="1" applyFill="1" applyBorder="1" applyAlignment="1">
      <alignment horizontal="center" vertical="center"/>
    </xf>
    <xf numFmtId="0" fontId="2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10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164" fontId="4" fillId="10" borderId="1" xfId="0" applyNumberFormat="1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1" fillId="12" borderId="0" xfId="0" applyFont="1" applyFill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1" fillId="0" borderId="0" xfId="0" applyFont="1" applyAlignment="1">
      <alignment wrapText="1"/>
    </xf>
    <xf numFmtId="0" fontId="2" fillId="4" borderId="1" xfId="0" applyFont="1" applyFill="1" applyBorder="1" applyAlignment="1">
      <alignment horizontal="center" vertical="center"/>
    </xf>
    <xf numFmtId="0" fontId="22" fillId="11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7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/>
    </xf>
    <xf numFmtId="2" fontId="22" fillId="11" borderId="1" xfId="0" applyNumberFormat="1" applyFont="1" applyFill="1" applyBorder="1" applyAlignment="1">
      <alignment horizontal="center" vertical="center"/>
    </xf>
    <xf numFmtId="2" fontId="15" fillId="5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6" fontId="22" fillId="11" borderId="1" xfId="0" applyNumberFormat="1" applyFont="1" applyFill="1" applyBorder="1" applyAlignment="1">
      <alignment horizontal="center" vertical="center"/>
    </xf>
    <xf numFmtId="0" fontId="32" fillId="4" borderId="1" xfId="0" applyFont="1" applyFill="1" applyBorder="1" applyAlignment="1">
      <alignment horizontal="center" vertical="center"/>
    </xf>
    <xf numFmtId="166" fontId="21" fillId="4" borderId="1" xfId="0" applyNumberFormat="1" applyFont="1" applyFill="1" applyBorder="1" applyAlignment="1">
      <alignment horizontal="center" vertical="center"/>
    </xf>
    <xf numFmtId="0" fontId="0" fillId="15" borderId="1" xfId="0" applyFill="1" applyBorder="1" applyAlignment="1">
      <alignment horizontal="center" vertical="center"/>
    </xf>
    <xf numFmtId="0" fontId="36" fillId="16" borderId="0" xfId="0" applyFont="1" applyFill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13" borderId="14" xfId="0" applyFont="1" applyFill="1" applyBorder="1" applyAlignment="1">
      <alignment horizontal="center" vertical="center"/>
    </xf>
    <xf numFmtId="0" fontId="0" fillId="13" borderId="16" xfId="0" applyFill="1" applyBorder="1"/>
    <xf numFmtId="0" fontId="0" fillId="13" borderId="1" xfId="0" applyFill="1" applyBorder="1"/>
    <xf numFmtId="0" fontId="1" fillId="13" borderId="1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16" borderId="0" xfId="0" applyFont="1" applyFill="1" applyAlignment="1">
      <alignment vertical="center"/>
    </xf>
    <xf numFmtId="0" fontId="0" fillId="0" borderId="10" xfId="0" applyBorder="1" applyAlignment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7" fillId="9" borderId="0" xfId="0" applyFont="1" applyFill="1" applyAlignment="1">
      <alignment horizontal="center" vertical="center"/>
    </xf>
    <xf numFmtId="0" fontId="2" fillId="12" borderId="0" xfId="0" applyFont="1" applyFill="1" applyAlignment="1">
      <alignment horizontal="center" vertical="center" wrapText="1"/>
    </xf>
    <xf numFmtId="0" fontId="27" fillId="4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8" fillId="12" borderId="0" xfId="0" applyFont="1" applyFill="1" applyAlignment="1">
      <alignment horizontal="center" vertical="center"/>
    </xf>
    <xf numFmtId="0" fontId="18" fillId="12" borderId="9" xfId="0" applyFont="1" applyFill="1" applyBorder="1" applyAlignment="1">
      <alignment horizontal="center" vertical="center"/>
    </xf>
    <xf numFmtId="0" fontId="17" fillId="12" borderId="3" xfId="0" applyFont="1" applyFill="1" applyBorder="1" applyAlignment="1">
      <alignment horizontal="center" vertical="center"/>
    </xf>
    <xf numFmtId="0" fontId="17" fillId="12" borderId="4" xfId="0" applyFont="1" applyFill="1" applyBorder="1" applyAlignment="1">
      <alignment horizontal="center" vertical="center"/>
    </xf>
    <xf numFmtId="0" fontId="17" fillId="12" borderId="5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7" fillId="9" borderId="12" xfId="0" applyFont="1" applyFill="1" applyBorder="1" applyAlignment="1">
      <alignment horizontal="center" vertical="center" wrapText="1"/>
    </xf>
    <xf numFmtId="0" fontId="17" fillId="9" borderId="7" xfId="0" applyFont="1" applyFill="1" applyBorder="1" applyAlignment="1">
      <alignment horizontal="center" vertical="center" wrapText="1"/>
    </xf>
    <xf numFmtId="0" fontId="2" fillId="17" borderId="18" xfId="0" applyFont="1" applyFill="1" applyBorder="1" applyAlignment="1">
      <alignment horizontal="center" vertical="center"/>
    </xf>
    <xf numFmtId="0" fontId="2" fillId="17" borderId="19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center" vertical="center" wrapText="1"/>
    </xf>
    <xf numFmtId="0" fontId="2" fillId="17" borderId="12" xfId="0" applyFont="1" applyFill="1" applyBorder="1" applyAlignment="1">
      <alignment horizontal="center" vertical="center"/>
    </xf>
    <xf numFmtId="0" fontId="2" fillId="17" borderId="7" xfId="0" applyFont="1" applyFill="1" applyBorder="1" applyAlignment="1">
      <alignment horizontal="center" vertical="center"/>
    </xf>
    <xf numFmtId="0" fontId="1" fillId="10" borderId="20" xfId="0" applyFont="1" applyFill="1" applyBorder="1" applyAlignment="1">
      <alignment horizontal="center" vertical="center"/>
    </xf>
    <xf numFmtId="0" fontId="1" fillId="10" borderId="21" xfId="0" applyFont="1" applyFill="1" applyBorder="1" applyAlignment="1">
      <alignment horizontal="center" vertical="center"/>
    </xf>
    <xf numFmtId="0" fontId="1" fillId="10" borderId="22" xfId="0" applyFont="1" applyFill="1" applyBorder="1" applyAlignment="1">
      <alignment horizontal="center" vertical="center"/>
    </xf>
    <xf numFmtId="0" fontId="1" fillId="10" borderId="23" xfId="0" applyFon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/>
    </xf>
    <xf numFmtId="0" fontId="1" fillId="10" borderId="11" xfId="0" applyFont="1" applyFill="1" applyBorder="1" applyAlignment="1">
      <alignment horizontal="center" vertical="center"/>
    </xf>
    <xf numFmtId="0" fontId="1" fillId="10" borderId="8" xfId="0" applyFont="1" applyFill="1" applyBorder="1" applyAlignment="1">
      <alignment horizontal="center" vertical="center"/>
    </xf>
    <xf numFmtId="0" fontId="38" fillId="9" borderId="0" xfId="0" applyFont="1" applyFill="1" applyAlignment="1">
      <alignment horizontal="center" wrapText="1"/>
    </xf>
    <xf numFmtId="0" fontId="13" fillId="4" borderId="1" xfId="0" applyFont="1" applyFill="1" applyBorder="1" applyAlignment="1">
      <alignment horizontal="center" vertical="center"/>
    </xf>
    <xf numFmtId="0" fontId="0" fillId="16" borderId="1" xfId="0" applyFill="1" applyBorder="1" applyAlignment="1">
      <alignment horizontal="center" vertical="center"/>
    </xf>
    <xf numFmtId="0" fontId="0" fillId="15" borderId="12" xfId="0" applyFill="1" applyBorder="1" applyAlignment="1">
      <alignment horizontal="center" vertical="center" wrapText="1"/>
    </xf>
    <xf numFmtId="0" fontId="0" fillId="15" borderId="13" xfId="0" applyFill="1" applyBorder="1" applyAlignment="1">
      <alignment horizontal="center" vertical="center" wrapText="1"/>
    </xf>
    <xf numFmtId="0" fontId="0" fillId="15" borderId="7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2" fillId="1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166" fontId="2" fillId="0" borderId="3" xfId="0" applyNumberFormat="1" applyFont="1" applyBorder="1" applyAlignment="1">
      <alignment horizontal="center" vertical="center"/>
    </xf>
    <xf numFmtId="166" fontId="2" fillId="0" borderId="5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4" fillId="9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g"/><Relationship Id="rId2" Type="http://schemas.openxmlformats.org/officeDocument/2006/relationships/image" Target="../media/image3.jpg"/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g"/><Relationship Id="rId1" Type="http://schemas.openxmlformats.org/officeDocument/2006/relationships/image" Target="../media/image6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487297</xdr:colOff>
      <xdr:row>1</xdr:row>
      <xdr:rowOff>295275</xdr:rowOff>
    </xdr:from>
    <xdr:to>
      <xdr:col>14</xdr:col>
      <xdr:colOff>266699</xdr:colOff>
      <xdr:row>9</xdr:row>
      <xdr:rowOff>219075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8522" y="495300"/>
          <a:ext cx="4760977" cy="2705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</xdr:colOff>
      <xdr:row>1</xdr:row>
      <xdr:rowOff>19050</xdr:rowOff>
    </xdr:from>
    <xdr:to>
      <xdr:col>22</xdr:col>
      <xdr:colOff>180975</xdr:colOff>
      <xdr:row>10</xdr:row>
      <xdr:rowOff>247650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62900" y="219075"/>
          <a:ext cx="8096250" cy="2505075"/>
        </a:xfrm>
        <a:prstGeom prst="rect">
          <a:avLst/>
        </a:prstGeom>
      </xdr:spPr>
    </xdr:pic>
    <xdr:clientData/>
  </xdr:twoCellAnchor>
  <xdr:twoCellAnchor editAs="oneCell">
    <xdr:from>
      <xdr:col>8</xdr:col>
      <xdr:colOff>514350</xdr:colOff>
      <xdr:row>10</xdr:row>
      <xdr:rowOff>200025</xdr:rowOff>
    </xdr:from>
    <xdr:to>
      <xdr:col>21</xdr:col>
      <xdr:colOff>542925</xdr:colOff>
      <xdr:row>24</xdr:row>
      <xdr:rowOff>180975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8125" y="2838450"/>
          <a:ext cx="7953375" cy="2981325"/>
        </a:xfrm>
        <a:prstGeom prst="rect">
          <a:avLst/>
        </a:prstGeom>
      </xdr:spPr>
    </xdr:pic>
    <xdr:clientData/>
  </xdr:twoCellAnchor>
  <xdr:twoCellAnchor editAs="oneCell">
    <xdr:from>
      <xdr:col>15</xdr:col>
      <xdr:colOff>104775</xdr:colOff>
      <xdr:row>25</xdr:row>
      <xdr:rowOff>66675</xdr:rowOff>
    </xdr:from>
    <xdr:to>
      <xdr:col>21</xdr:col>
      <xdr:colOff>533400</xdr:colOff>
      <xdr:row>38</xdr:row>
      <xdr:rowOff>95250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15750" y="5876925"/>
          <a:ext cx="4086225" cy="25050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171450</xdr:colOff>
      <xdr:row>1</xdr:row>
      <xdr:rowOff>85725</xdr:rowOff>
    </xdr:from>
    <xdr:to>
      <xdr:col>12</xdr:col>
      <xdr:colOff>28575</xdr:colOff>
      <xdr:row>13</xdr:row>
      <xdr:rowOff>38674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95850" y="285750"/>
          <a:ext cx="4733925" cy="30961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121766</xdr:colOff>
      <xdr:row>0</xdr:row>
      <xdr:rowOff>161925</xdr:rowOff>
    </xdr:from>
    <xdr:to>
      <xdr:col>14</xdr:col>
      <xdr:colOff>561975</xdr:colOff>
      <xdr:row>18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9691" y="161925"/>
          <a:ext cx="7774459" cy="4191000"/>
        </a:xfrm>
        <a:prstGeom prst="rect">
          <a:avLst/>
        </a:prstGeom>
      </xdr:spPr>
    </xdr:pic>
    <xdr:clientData/>
  </xdr:twoCellAnchor>
  <xdr:twoCellAnchor editAs="oneCell">
    <xdr:from>
      <xdr:col>9</xdr:col>
      <xdr:colOff>736064</xdr:colOff>
      <xdr:row>18</xdr:row>
      <xdr:rowOff>123825</xdr:rowOff>
    </xdr:from>
    <xdr:to>
      <xdr:col>14</xdr:col>
      <xdr:colOff>591698</xdr:colOff>
      <xdr:row>22</xdr:row>
      <xdr:rowOff>142875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1589" y="4352925"/>
          <a:ext cx="3532284" cy="857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110"/>
  <sheetViews>
    <sheetView topLeftCell="A49" workbookViewId="0">
      <selection activeCell="B111" sqref="B111"/>
    </sheetView>
  </sheetViews>
  <sheetFormatPr defaultRowHeight="13.8" x14ac:dyDescent="0.25"/>
  <cols>
    <col min="1" max="1" width="9.69921875" customWidth="1"/>
    <col min="2" max="2" width="13.296875" customWidth="1"/>
    <col min="3" max="3" width="22.59765625" customWidth="1"/>
    <col min="4" max="4" width="16" customWidth="1"/>
    <col min="5" max="5" width="11.59765625" customWidth="1"/>
    <col min="6" max="6" width="12.69921875" customWidth="1"/>
    <col min="7" max="7" width="25.09765625" customWidth="1"/>
    <col min="8" max="8" width="14.8984375" customWidth="1"/>
    <col min="10" max="10" width="31" customWidth="1"/>
  </cols>
  <sheetData>
    <row r="1" spans="1:7" ht="14.4" thickBot="1" x14ac:dyDescent="0.3"/>
    <row r="2" spans="1:7" ht="17.399999999999999" thickBot="1" x14ac:dyDescent="0.55000000000000004">
      <c r="A2" s="1"/>
      <c r="B2" s="5"/>
      <c r="C2" s="85" t="s">
        <v>0</v>
      </c>
      <c r="D2" s="86"/>
      <c r="E2" s="86"/>
      <c r="F2" s="87"/>
      <c r="G2" s="3"/>
    </row>
    <row r="3" spans="1:7" ht="44.25" customHeight="1" thickBot="1" x14ac:dyDescent="0.55000000000000004">
      <c r="A3" s="1"/>
      <c r="B3" s="4"/>
      <c r="C3" s="10" t="s">
        <v>1</v>
      </c>
      <c r="D3" s="11" t="s">
        <v>17</v>
      </c>
      <c r="E3" s="11" t="s">
        <v>19</v>
      </c>
      <c r="F3" s="11" t="s">
        <v>21</v>
      </c>
      <c r="G3" s="1"/>
    </row>
    <row r="4" spans="1:7" ht="17.399999999999999" thickBot="1" x14ac:dyDescent="0.55000000000000004">
      <c r="A4" s="2"/>
      <c r="B4" s="9" t="s">
        <v>2</v>
      </c>
      <c r="C4" s="12" t="s">
        <v>9</v>
      </c>
      <c r="D4" s="9">
        <v>2100</v>
      </c>
      <c r="E4" s="13">
        <v>1</v>
      </c>
      <c r="F4" s="14">
        <f>D4*E4/100</f>
        <v>21</v>
      </c>
      <c r="G4" s="1"/>
    </row>
    <row r="5" spans="1:7" ht="17.399999999999999" thickBot="1" x14ac:dyDescent="0.55000000000000004">
      <c r="A5" s="2"/>
      <c r="B5" s="9" t="s">
        <v>3</v>
      </c>
      <c r="C5" s="12" t="s">
        <v>10</v>
      </c>
      <c r="D5" s="9">
        <v>2100</v>
      </c>
      <c r="E5" s="13">
        <v>3</v>
      </c>
      <c r="F5" s="14">
        <f t="shared" ref="F5:F12" si="0">D5*E5/100</f>
        <v>63</v>
      </c>
      <c r="G5" s="1"/>
    </row>
    <row r="6" spans="1:7" ht="17.399999999999999" thickBot="1" x14ac:dyDescent="0.55000000000000004">
      <c r="A6" s="2"/>
      <c r="B6" s="9" t="s">
        <v>4</v>
      </c>
      <c r="C6" s="12" t="s">
        <v>11</v>
      </c>
      <c r="D6" s="9">
        <v>600</v>
      </c>
      <c r="E6" s="13">
        <v>5</v>
      </c>
      <c r="F6" s="14">
        <f t="shared" si="0"/>
        <v>30</v>
      </c>
      <c r="G6" s="1"/>
    </row>
    <row r="7" spans="1:7" ht="33" thickBot="1" x14ac:dyDescent="0.55000000000000004">
      <c r="A7" s="2"/>
      <c r="B7" s="9" t="s">
        <v>5</v>
      </c>
      <c r="C7" s="15" t="s">
        <v>12</v>
      </c>
      <c r="D7" s="9">
        <v>2500</v>
      </c>
      <c r="E7" s="13">
        <v>5</v>
      </c>
      <c r="F7" s="14">
        <f t="shared" si="0"/>
        <v>125</v>
      </c>
      <c r="G7" s="1"/>
    </row>
    <row r="8" spans="1:7" ht="33" thickBot="1" x14ac:dyDescent="0.55000000000000004">
      <c r="A8" s="16" t="s">
        <v>20</v>
      </c>
      <c r="B8" s="9" t="s">
        <v>6</v>
      </c>
      <c r="C8" s="12" t="s">
        <v>13</v>
      </c>
      <c r="D8" s="9">
        <v>2500</v>
      </c>
      <c r="E8" s="13">
        <v>25</v>
      </c>
      <c r="F8" s="14">
        <v>117.9</v>
      </c>
      <c r="G8" s="1"/>
    </row>
    <row r="9" spans="1:7" ht="17.399999999999999" thickBot="1" x14ac:dyDescent="0.55000000000000004">
      <c r="A9" s="17">
        <v>10</v>
      </c>
      <c r="B9" s="9" t="s">
        <v>4</v>
      </c>
      <c r="C9" s="12" t="s">
        <v>14</v>
      </c>
      <c r="D9" s="9" t="s">
        <v>18</v>
      </c>
      <c r="E9" s="13" t="s">
        <v>18</v>
      </c>
      <c r="F9" s="14">
        <v>2</v>
      </c>
      <c r="G9" s="1"/>
    </row>
    <row r="10" spans="1:7" ht="17.399999999999999" thickBot="1" x14ac:dyDescent="0.55000000000000004">
      <c r="A10" s="2"/>
      <c r="B10" s="81" t="s">
        <v>7</v>
      </c>
      <c r="C10" s="12" t="s">
        <v>15</v>
      </c>
      <c r="D10" s="9">
        <v>1600</v>
      </c>
      <c r="E10" s="13">
        <v>2.5</v>
      </c>
      <c r="F10" s="14">
        <f t="shared" si="0"/>
        <v>40</v>
      </c>
      <c r="G10" s="1"/>
    </row>
    <row r="11" spans="1:7" ht="17.399999999999999" thickBot="1" x14ac:dyDescent="0.55000000000000004">
      <c r="A11" s="2"/>
      <c r="B11" s="81"/>
      <c r="C11" s="12" t="s">
        <v>16</v>
      </c>
      <c r="D11" s="9">
        <v>1300</v>
      </c>
      <c r="E11" s="13">
        <v>0.5</v>
      </c>
      <c r="F11" s="14">
        <f t="shared" si="0"/>
        <v>6.5</v>
      </c>
      <c r="G11" s="1"/>
    </row>
    <row r="12" spans="1:7" ht="17.399999999999999" thickBot="1" x14ac:dyDescent="0.55000000000000004">
      <c r="A12" s="2"/>
      <c r="B12" s="9" t="s">
        <v>8</v>
      </c>
      <c r="C12" s="12"/>
      <c r="D12" s="9"/>
      <c r="E12" s="13">
        <v>0</v>
      </c>
      <c r="F12" s="14">
        <f t="shared" si="0"/>
        <v>0</v>
      </c>
      <c r="G12" s="1"/>
    </row>
    <row r="13" spans="1:7" ht="17.399999999999999" thickBot="1" x14ac:dyDescent="0.55000000000000004">
      <c r="A13" s="2"/>
      <c r="B13" s="2"/>
      <c r="C13" s="82" t="s">
        <v>22</v>
      </c>
      <c r="D13" s="83"/>
      <c r="E13" s="84"/>
      <c r="F13" s="6">
        <f>SUM(F4:F12)</f>
        <v>405.4</v>
      </c>
      <c r="G13" s="1"/>
    </row>
    <row r="17" spans="1:6" ht="14.4" thickBot="1" x14ac:dyDescent="0.3"/>
    <row r="18" spans="1:6" ht="17.399999999999999" thickBot="1" x14ac:dyDescent="0.55000000000000004">
      <c r="A18" s="1"/>
      <c r="B18" s="5"/>
      <c r="C18" s="85" t="s">
        <v>23</v>
      </c>
      <c r="D18" s="86"/>
      <c r="E18" s="86"/>
      <c r="F18" s="87"/>
    </row>
    <row r="19" spans="1:6" ht="33" thickBot="1" x14ac:dyDescent="0.55000000000000004">
      <c r="A19" s="1"/>
      <c r="B19" s="4"/>
      <c r="C19" s="10" t="s">
        <v>1</v>
      </c>
      <c r="D19" s="11" t="s">
        <v>17</v>
      </c>
      <c r="E19" s="11" t="s">
        <v>19</v>
      </c>
      <c r="F19" s="11" t="s">
        <v>26</v>
      </c>
    </row>
    <row r="20" spans="1:6" ht="17.399999999999999" thickBot="1" x14ac:dyDescent="0.3">
      <c r="A20" s="2"/>
      <c r="B20" s="9" t="s">
        <v>2</v>
      </c>
      <c r="C20" s="12" t="s">
        <v>9</v>
      </c>
      <c r="D20" s="9">
        <v>2100</v>
      </c>
      <c r="E20" s="13">
        <v>1</v>
      </c>
      <c r="F20" s="14">
        <f>D20*E20/100</f>
        <v>21</v>
      </c>
    </row>
    <row r="21" spans="1:6" ht="17.399999999999999" thickBot="1" x14ac:dyDescent="0.3">
      <c r="A21" s="2"/>
      <c r="B21" s="9" t="s">
        <v>3</v>
      </c>
      <c r="C21" s="12" t="s">
        <v>10</v>
      </c>
      <c r="D21" s="9">
        <v>2100</v>
      </c>
      <c r="E21" s="13">
        <v>3</v>
      </c>
      <c r="F21" s="14">
        <f t="shared" ref="F21:F25" si="1">D21*E21/100</f>
        <v>63</v>
      </c>
    </row>
    <row r="22" spans="1:6" ht="17.399999999999999" thickBot="1" x14ac:dyDescent="0.3">
      <c r="A22" s="2"/>
      <c r="B22" s="9" t="s">
        <v>24</v>
      </c>
      <c r="C22" s="12" t="s">
        <v>25</v>
      </c>
      <c r="D22" s="9">
        <v>15</v>
      </c>
      <c r="E22" s="13" t="s">
        <v>18</v>
      </c>
      <c r="F22" s="14">
        <v>15</v>
      </c>
    </row>
    <row r="23" spans="1:6" ht="17.399999999999999" thickBot="1" x14ac:dyDescent="0.3">
      <c r="A23" s="2"/>
      <c r="B23" s="9" t="s">
        <v>3</v>
      </c>
      <c r="C23" s="12" t="s">
        <v>10</v>
      </c>
      <c r="D23" s="9">
        <v>2100</v>
      </c>
      <c r="E23" s="13">
        <v>2</v>
      </c>
      <c r="F23" s="14">
        <f t="shared" si="1"/>
        <v>42</v>
      </c>
    </row>
    <row r="24" spans="1:6" ht="17.399999999999999" thickBot="1" x14ac:dyDescent="0.3">
      <c r="A24" s="2"/>
      <c r="B24" s="9" t="s">
        <v>4</v>
      </c>
      <c r="C24" s="12" t="s">
        <v>11</v>
      </c>
      <c r="D24" s="9">
        <v>600</v>
      </c>
      <c r="E24" s="13">
        <v>10</v>
      </c>
      <c r="F24" s="14">
        <f t="shared" si="1"/>
        <v>60</v>
      </c>
    </row>
    <row r="25" spans="1:6" ht="33" thickBot="1" x14ac:dyDescent="0.3">
      <c r="A25" s="16" t="s">
        <v>20</v>
      </c>
      <c r="B25" s="9" t="s">
        <v>5</v>
      </c>
      <c r="C25" s="15" t="s">
        <v>12</v>
      </c>
      <c r="D25" s="9">
        <v>2500</v>
      </c>
      <c r="E25" s="13">
        <v>5</v>
      </c>
      <c r="F25" s="14">
        <f t="shared" si="1"/>
        <v>125</v>
      </c>
    </row>
    <row r="26" spans="1:6" ht="16.8" thickBot="1" x14ac:dyDescent="0.3">
      <c r="A26" s="17">
        <v>10</v>
      </c>
      <c r="B26" s="9" t="s">
        <v>6</v>
      </c>
      <c r="C26" s="12" t="s">
        <v>13</v>
      </c>
      <c r="D26" s="9">
        <v>2500</v>
      </c>
      <c r="E26" s="13">
        <v>25</v>
      </c>
      <c r="F26" s="14">
        <v>117.9</v>
      </c>
    </row>
    <row r="27" spans="1:6" ht="16.8" thickBot="1" x14ac:dyDescent="0.3">
      <c r="B27" s="9" t="s">
        <v>4</v>
      </c>
      <c r="C27" s="12" t="s">
        <v>14</v>
      </c>
      <c r="D27" s="9" t="s">
        <v>18</v>
      </c>
      <c r="E27" s="13">
        <v>0</v>
      </c>
      <c r="F27" s="14">
        <v>2</v>
      </c>
    </row>
    <row r="28" spans="1:6" ht="17.399999999999999" thickBot="1" x14ac:dyDescent="0.3">
      <c r="A28" s="2"/>
      <c r="B28" s="81" t="s">
        <v>7</v>
      </c>
      <c r="C28" s="12" t="s">
        <v>15</v>
      </c>
      <c r="D28" s="9">
        <v>1600</v>
      </c>
      <c r="E28" s="13">
        <v>2.5</v>
      </c>
      <c r="F28" s="14">
        <f t="shared" ref="F28:F30" si="2">D28*E28/100</f>
        <v>40</v>
      </c>
    </row>
    <row r="29" spans="1:6" ht="17.399999999999999" thickBot="1" x14ac:dyDescent="0.3">
      <c r="A29" s="2"/>
      <c r="B29" s="81"/>
      <c r="C29" s="12" t="s">
        <v>16</v>
      </c>
      <c r="D29" s="9">
        <v>1300</v>
      </c>
      <c r="E29" s="13">
        <v>0.5</v>
      </c>
      <c r="F29" s="14">
        <f t="shared" si="2"/>
        <v>6.5</v>
      </c>
    </row>
    <row r="30" spans="1:6" ht="17.399999999999999" thickBot="1" x14ac:dyDescent="0.3">
      <c r="A30" s="2"/>
      <c r="B30" s="9" t="s">
        <v>8</v>
      </c>
      <c r="C30" s="12"/>
      <c r="D30" s="9"/>
      <c r="E30" s="13">
        <v>0</v>
      </c>
      <c r="F30" s="14">
        <f t="shared" si="2"/>
        <v>0</v>
      </c>
    </row>
    <row r="31" spans="1:6" ht="17.399999999999999" thickBot="1" x14ac:dyDescent="0.3">
      <c r="A31" s="2"/>
      <c r="B31" s="2"/>
      <c r="C31" s="82" t="s">
        <v>22</v>
      </c>
      <c r="D31" s="83"/>
      <c r="E31" s="84"/>
      <c r="F31" s="6">
        <f>SUM(F20:F30)</f>
        <v>492.4</v>
      </c>
    </row>
    <row r="34" spans="1:10" ht="14.4" thickBot="1" x14ac:dyDescent="0.3"/>
    <row r="35" spans="1:10" ht="20.25" customHeight="1" thickBot="1" x14ac:dyDescent="0.55000000000000004">
      <c r="A35" s="1"/>
      <c r="B35" s="76"/>
      <c r="C35" s="78" t="s">
        <v>40</v>
      </c>
      <c r="D35" s="79"/>
      <c r="E35" s="79"/>
      <c r="F35" s="79"/>
      <c r="G35" s="79"/>
      <c r="H35" s="80"/>
    </row>
    <row r="36" spans="1:10" ht="33" thickBot="1" x14ac:dyDescent="0.55000000000000004">
      <c r="A36" s="1"/>
      <c r="B36" s="9" t="s">
        <v>31</v>
      </c>
      <c r="C36" s="11" t="s">
        <v>1</v>
      </c>
      <c r="D36" s="11" t="s">
        <v>17</v>
      </c>
      <c r="E36" s="11" t="s">
        <v>19</v>
      </c>
      <c r="F36" s="11" t="s">
        <v>26</v>
      </c>
      <c r="G36" s="26" t="s">
        <v>27</v>
      </c>
      <c r="H36" s="29">
        <v>2.6</v>
      </c>
      <c r="J36" s="47" t="s">
        <v>62</v>
      </c>
    </row>
    <row r="37" spans="1:10" ht="30" customHeight="1" thickBot="1" x14ac:dyDescent="0.3">
      <c r="A37" s="2"/>
      <c r="B37" s="9" t="s">
        <v>32</v>
      </c>
      <c r="C37" s="12" t="s">
        <v>38</v>
      </c>
      <c r="D37" s="9">
        <v>2500</v>
      </c>
      <c r="E37" s="13">
        <v>3</v>
      </c>
      <c r="F37" s="14">
        <f>D37*E37/100</f>
        <v>75</v>
      </c>
      <c r="G37" s="25" t="s">
        <v>28</v>
      </c>
      <c r="H37" s="29">
        <f>F43*H36</f>
        <v>921.7</v>
      </c>
      <c r="J37" s="47" t="s">
        <v>60</v>
      </c>
    </row>
    <row r="38" spans="1:10" ht="25.5" customHeight="1" thickBot="1" x14ac:dyDescent="0.3">
      <c r="A38" s="2"/>
      <c r="B38" s="9" t="s">
        <v>33</v>
      </c>
      <c r="C38" s="12" t="s">
        <v>10</v>
      </c>
      <c r="D38" s="9">
        <v>2100</v>
      </c>
      <c r="E38" s="13">
        <v>3</v>
      </c>
      <c r="F38" s="14">
        <f t="shared" ref="F38" si="3">D38*E38/100</f>
        <v>63</v>
      </c>
      <c r="G38" s="25" t="s">
        <v>29</v>
      </c>
      <c r="H38" s="29">
        <v>30</v>
      </c>
      <c r="J38" s="47" t="s">
        <v>61</v>
      </c>
    </row>
    <row r="39" spans="1:10" ht="33" thickBot="1" x14ac:dyDescent="0.3">
      <c r="A39" s="2"/>
      <c r="B39" s="9" t="s">
        <v>34</v>
      </c>
      <c r="C39" s="15" t="s">
        <v>39</v>
      </c>
      <c r="D39" s="9">
        <v>850</v>
      </c>
      <c r="E39" s="13">
        <v>20</v>
      </c>
      <c r="F39" s="14">
        <f>D39*E39/100</f>
        <v>170</v>
      </c>
      <c r="G39" s="25" t="s">
        <v>30</v>
      </c>
      <c r="H39" s="29">
        <f>H37*0.7</f>
        <v>645.18999999999994</v>
      </c>
    </row>
    <row r="40" spans="1:10" ht="17.399999999999999" thickBot="1" x14ac:dyDescent="0.3">
      <c r="A40" s="2"/>
      <c r="B40" s="9" t="s">
        <v>35</v>
      </c>
      <c r="C40" s="12" t="s">
        <v>15</v>
      </c>
      <c r="D40" s="9">
        <v>1600</v>
      </c>
      <c r="E40" s="13">
        <v>2.5</v>
      </c>
      <c r="F40" s="14">
        <f t="shared" ref="F40:F41" si="4">D40*E40/100</f>
        <v>40</v>
      </c>
      <c r="G40" s="88"/>
      <c r="H40" s="89"/>
    </row>
    <row r="41" spans="1:10" ht="17.399999999999999" thickBot="1" x14ac:dyDescent="0.3">
      <c r="A41" s="2"/>
      <c r="B41" s="9" t="s">
        <v>36</v>
      </c>
      <c r="C41" s="12" t="s">
        <v>16</v>
      </c>
      <c r="D41" s="9">
        <v>1300</v>
      </c>
      <c r="E41" s="13">
        <v>0.5</v>
      </c>
      <c r="F41" s="14">
        <f t="shared" si="4"/>
        <v>6.5</v>
      </c>
      <c r="G41" s="90"/>
      <c r="H41" s="91"/>
    </row>
    <row r="42" spans="1:10" ht="27.75" customHeight="1" thickBot="1" x14ac:dyDescent="0.3">
      <c r="A42" s="2"/>
      <c r="B42" s="9" t="s">
        <v>8</v>
      </c>
      <c r="C42" s="22"/>
      <c r="D42" s="21"/>
      <c r="E42" s="23"/>
      <c r="F42" s="14">
        <v>0</v>
      </c>
      <c r="G42" s="90"/>
      <c r="H42" s="91"/>
    </row>
    <row r="43" spans="1:10" ht="18" thickBot="1" x14ac:dyDescent="0.3">
      <c r="A43" s="27"/>
      <c r="B43" s="19"/>
      <c r="C43" s="82" t="s">
        <v>37</v>
      </c>
      <c r="D43" s="83"/>
      <c r="E43" s="84"/>
      <c r="F43" s="6">
        <f>SUM(F37:F42)</f>
        <v>354.5</v>
      </c>
      <c r="G43" s="92"/>
      <c r="H43" s="93"/>
    </row>
    <row r="44" spans="1:10" ht="16.2" x14ac:dyDescent="0.25">
      <c r="B44" s="19"/>
      <c r="C44" s="18"/>
      <c r="D44" s="18"/>
      <c r="E44" s="20"/>
      <c r="F44" s="20"/>
    </row>
    <row r="45" spans="1:10" ht="17.399999999999999" thickBot="1" x14ac:dyDescent="0.3">
      <c r="A45" s="2"/>
      <c r="B45" s="28"/>
      <c r="C45" s="18"/>
      <c r="D45" s="18"/>
      <c r="E45" s="20"/>
      <c r="F45" s="20"/>
    </row>
    <row r="46" spans="1:10" ht="17.399999999999999" thickBot="1" x14ac:dyDescent="0.3">
      <c r="A46" s="2"/>
      <c r="B46" s="76"/>
      <c r="C46" s="78" t="s">
        <v>41</v>
      </c>
      <c r="D46" s="79"/>
      <c r="E46" s="79"/>
      <c r="F46" s="79"/>
      <c r="G46" s="79"/>
      <c r="H46" s="80"/>
    </row>
    <row r="47" spans="1:10" ht="33" thickBot="1" x14ac:dyDescent="0.3">
      <c r="A47" s="2"/>
      <c r="B47" s="9" t="s">
        <v>31</v>
      </c>
      <c r="C47" s="11" t="s">
        <v>1</v>
      </c>
      <c r="D47" s="11" t="s">
        <v>17</v>
      </c>
      <c r="E47" s="11" t="s">
        <v>19</v>
      </c>
      <c r="F47" s="11" t="s">
        <v>26</v>
      </c>
      <c r="G47" s="26" t="s">
        <v>27</v>
      </c>
      <c r="H47" s="29">
        <v>2.6</v>
      </c>
    </row>
    <row r="48" spans="1:10" ht="17.399999999999999" thickBot="1" x14ac:dyDescent="0.3">
      <c r="A48" s="2"/>
      <c r="B48" s="9" t="s">
        <v>32</v>
      </c>
      <c r="C48" s="12" t="s">
        <v>16</v>
      </c>
      <c r="D48" s="9">
        <v>1300</v>
      </c>
      <c r="E48" s="13">
        <v>0.5</v>
      </c>
      <c r="F48" s="14">
        <f>D48*E48/100</f>
        <v>6.5</v>
      </c>
      <c r="G48" s="25" t="s">
        <v>28</v>
      </c>
      <c r="H48" s="29">
        <f>F54*H47</f>
        <v>683.80000000000007</v>
      </c>
    </row>
    <row r="49" spans="2:8" ht="16.8" thickBot="1" x14ac:dyDescent="0.3">
      <c r="B49" s="9" t="s">
        <v>33</v>
      </c>
      <c r="C49" s="12" t="s">
        <v>15</v>
      </c>
      <c r="D49" s="9">
        <v>1600</v>
      </c>
      <c r="E49" s="13">
        <v>2.5</v>
      </c>
      <c r="F49" s="14">
        <f t="shared" ref="F49" si="5">D49*E49/100</f>
        <v>40</v>
      </c>
      <c r="G49" s="25" t="s">
        <v>29</v>
      </c>
      <c r="H49" s="29">
        <v>0</v>
      </c>
    </row>
    <row r="50" spans="2:8" ht="33" thickBot="1" x14ac:dyDescent="0.3">
      <c r="B50" s="9" t="s">
        <v>34</v>
      </c>
      <c r="C50" s="15" t="s">
        <v>39</v>
      </c>
      <c r="D50" s="9">
        <v>850</v>
      </c>
      <c r="E50" s="13">
        <v>20</v>
      </c>
      <c r="F50" s="14">
        <f>D50*E50/100</f>
        <v>170</v>
      </c>
      <c r="G50" s="25" t="s">
        <v>30</v>
      </c>
      <c r="H50" s="29">
        <v>683.80000000000007</v>
      </c>
    </row>
    <row r="51" spans="2:8" ht="16.8" thickBot="1" x14ac:dyDescent="0.3">
      <c r="B51" s="9" t="s">
        <v>35</v>
      </c>
      <c r="C51" s="12" t="s">
        <v>15</v>
      </c>
      <c r="D51" s="9">
        <v>1600</v>
      </c>
      <c r="E51" s="13">
        <v>2.5</v>
      </c>
      <c r="F51" s="14">
        <f t="shared" ref="F51:F52" si="6">D51*E51/100</f>
        <v>40</v>
      </c>
      <c r="G51" s="88"/>
      <c r="H51" s="89"/>
    </row>
    <row r="52" spans="2:8" ht="16.8" thickBot="1" x14ac:dyDescent="0.3">
      <c r="B52" s="9" t="s">
        <v>36</v>
      </c>
      <c r="C52" s="12" t="s">
        <v>16</v>
      </c>
      <c r="D52" s="9">
        <v>1300</v>
      </c>
      <c r="E52" s="13">
        <v>0.5</v>
      </c>
      <c r="F52" s="14">
        <f t="shared" si="6"/>
        <v>6.5</v>
      </c>
      <c r="G52" s="90"/>
      <c r="H52" s="91"/>
    </row>
    <row r="53" spans="2:8" ht="16.8" thickBot="1" x14ac:dyDescent="0.3">
      <c r="B53" s="9" t="s">
        <v>8</v>
      </c>
      <c r="C53" s="22"/>
      <c r="D53" s="21"/>
      <c r="E53" s="23"/>
      <c r="F53" s="14">
        <v>0</v>
      </c>
      <c r="G53" s="90"/>
      <c r="H53" s="91"/>
    </row>
    <row r="54" spans="2:8" ht="18" thickBot="1" x14ac:dyDescent="0.3">
      <c r="B54" s="19"/>
      <c r="C54" s="82" t="s">
        <v>37</v>
      </c>
      <c r="D54" s="83"/>
      <c r="E54" s="84"/>
      <c r="F54" s="6">
        <f>SUM(F48:F53)</f>
        <v>263</v>
      </c>
      <c r="G54" s="92"/>
      <c r="H54" s="93"/>
    </row>
    <row r="56" spans="2:8" ht="14.4" thickBot="1" x14ac:dyDescent="0.3"/>
    <row r="57" spans="2:8" ht="17.399999999999999" thickBot="1" x14ac:dyDescent="0.3">
      <c r="B57" s="76"/>
      <c r="C57" s="78" t="s">
        <v>206</v>
      </c>
      <c r="D57" s="79"/>
      <c r="E57" s="79"/>
      <c r="F57" s="79"/>
      <c r="G57" s="79"/>
      <c r="H57" s="80"/>
    </row>
    <row r="58" spans="2:8" ht="33" thickBot="1" x14ac:dyDescent="0.3">
      <c r="B58" s="9" t="s">
        <v>31</v>
      </c>
      <c r="C58" s="11" t="s">
        <v>1</v>
      </c>
      <c r="D58" s="11" t="s">
        <v>17</v>
      </c>
      <c r="E58" s="11" t="s">
        <v>19</v>
      </c>
      <c r="F58" s="11" t="s">
        <v>26</v>
      </c>
      <c r="G58" s="26" t="s">
        <v>27</v>
      </c>
      <c r="H58" s="29">
        <v>2.6</v>
      </c>
    </row>
    <row r="59" spans="2:8" ht="16.8" thickBot="1" x14ac:dyDescent="0.3">
      <c r="B59" s="9" t="s">
        <v>33</v>
      </c>
      <c r="C59" s="12" t="s">
        <v>10</v>
      </c>
      <c r="D59" s="9">
        <v>2100</v>
      </c>
      <c r="E59" s="13">
        <v>0</v>
      </c>
      <c r="F59" s="14">
        <f t="shared" ref="F59" si="7">D59*E59/100</f>
        <v>0</v>
      </c>
      <c r="G59" s="25" t="s">
        <v>30</v>
      </c>
      <c r="H59" s="29">
        <f>F64*H58</f>
        <v>562.9</v>
      </c>
    </row>
    <row r="60" spans="2:8" ht="33" thickBot="1" x14ac:dyDescent="0.3">
      <c r="B60" s="9" t="s">
        <v>34</v>
      </c>
      <c r="C60" s="15" t="s">
        <v>39</v>
      </c>
      <c r="D60" s="9">
        <v>850</v>
      </c>
      <c r="E60" s="13">
        <v>20</v>
      </c>
      <c r="F60" s="14">
        <f>D60*E60/100</f>
        <v>170</v>
      </c>
      <c r="G60" s="94"/>
      <c r="H60" s="95"/>
    </row>
    <row r="61" spans="2:8" ht="16.8" thickBot="1" x14ac:dyDescent="0.3">
      <c r="B61" s="9" t="s">
        <v>35</v>
      </c>
      <c r="C61" s="12" t="s">
        <v>15</v>
      </c>
      <c r="D61" s="9">
        <v>1600</v>
      </c>
      <c r="E61" s="13">
        <v>2.5</v>
      </c>
      <c r="F61" s="14">
        <f t="shared" ref="F61:F62" si="8">D61*E61/100</f>
        <v>40</v>
      </c>
      <c r="G61" s="96"/>
      <c r="H61" s="97"/>
    </row>
    <row r="62" spans="2:8" ht="16.8" thickBot="1" x14ac:dyDescent="0.3">
      <c r="B62" s="9" t="s">
        <v>36</v>
      </c>
      <c r="C62" s="12" t="s">
        <v>16</v>
      </c>
      <c r="D62" s="9">
        <v>1300</v>
      </c>
      <c r="E62" s="13">
        <v>0.5</v>
      </c>
      <c r="F62" s="14">
        <f t="shared" si="8"/>
        <v>6.5</v>
      </c>
      <c r="G62" s="96"/>
      <c r="H62" s="97"/>
    </row>
    <row r="63" spans="2:8" ht="16.8" thickBot="1" x14ac:dyDescent="0.3">
      <c r="B63" s="9" t="s">
        <v>8</v>
      </c>
      <c r="C63" s="22"/>
      <c r="D63" s="21"/>
      <c r="E63" s="23"/>
      <c r="F63" s="14">
        <v>0</v>
      </c>
      <c r="G63" s="96"/>
      <c r="H63" s="97"/>
    </row>
    <row r="64" spans="2:8" ht="18" thickBot="1" x14ac:dyDescent="0.3">
      <c r="B64" s="19"/>
      <c r="C64" s="82" t="s">
        <v>37</v>
      </c>
      <c r="D64" s="83"/>
      <c r="E64" s="84"/>
      <c r="F64" s="6">
        <f>SUM(F59:F63)</f>
        <v>216.5</v>
      </c>
      <c r="G64" s="98"/>
      <c r="H64" s="99"/>
    </row>
    <row r="66" spans="2:8" ht="14.4" thickBot="1" x14ac:dyDescent="0.3"/>
    <row r="67" spans="2:8" ht="17.399999999999999" thickBot="1" x14ac:dyDescent="0.3">
      <c r="B67" s="76"/>
      <c r="C67" s="78" t="s">
        <v>42</v>
      </c>
      <c r="D67" s="79"/>
      <c r="E67" s="79"/>
      <c r="F67" s="79"/>
      <c r="G67" s="79"/>
      <c r="H67" s="80"/>
    </row>
    <row r="68" spans="2:8" ht="33" thickBot="1" x14ac:dyDescent="0.3">
      <c r="B68" s="9" t="s">
        <v>31</v>
      </c>
      <c r="C68" s="11" t="s">
        <v>1</v>
      </c>
      <c r="D68" s="11" t="s">
        <v>17</v>
      </c>
      <c r="E68" s="11" t="s">
        <v>19</v>
      </c>
      <c r="F68" s="11" t="s">
        <v>26</v>
      </c>
      <c r="G68" s="26" t="s">
        <v>27</v>
      </c>
      <c r="H68" s="29">
        <v>2.6</v>
      </c>
    </row>
    <row r="69" spans="2:8" ht="16.8" thickBot="1" x14ac:dyDescent="0.3">
      <c r="B69" s="9" t="s">
        <v>32</v>
      </c>
      <c r="C69" s="12" t="s">
        <v>38</v>
      </c>
      <c r="D69" s="9">
        <v>2500</v>
      </c>
      <c r="E69" s="13">
        <v>3</v>
      </c>
      <c r="F69" s="14">
        <f>D69*E69/100</f>
        <v>75</v>
      </c>
      <c r="G69" s="25" t="s">
        <v>28</v>
      </c>
      <c r="H69" s="29">
        <f>F75*H68</f>
        <v>921.7</v>
      </c>
    </row>
    <row r="70" spans="2:8" ht="16.8" thickBot="1" x14ac:dyDescent="0.3">
      <c r="B70" s="9" t="s">
        <v>33</v>
      </c>
      <c r="C70" s="12" t="s">
        <v>10</v>
      </c>
      <c r="D70" s="9">
        <v>2100</v>
      </c>
      <c r="E70" s="13">
        <v>3</v>
      </c>
      <c r="F70" s="14">
        <f t="shared" ref="F70" si="9">D70*E70/100</f>
        <v>63</v>
      </c>
      <c r="G70" s="25" t="s">
        <v>29</v>
      </c>
      <c r="H70" s="29">
        <v>0</v>
      </c>
    </row>
    <row r="71" spans="2:8" ht="33" thickBot="1" x14ac:dyDescent="0.3">
      <c r="B71" s="9" t="s">
        <v>34</v>
      </c>
      <c r="C71" s="15" t="s">
        <v>39</v>
      </c>
      <c r="D71" s="9">
        <v>850</v>
      </c>
      <c r="E71" s="13">
        <v>20</v>
      </c>
      <c r="F71" s="14">
        <f>D71*E71/100</f>
        <v>170</v>
      </c>
      <c r="G71" s="25" t="s">
        <v>30</v>
      </c>
      <c r="H71" s="29">
        <v>921.7</v>
      </c>
    </row>
    <row r="72" spans="2:8" ht="16.8" thickBot="1" x14ac:dyDescent="0.3">
      <c r="B72" s="9" t="s">
        <v>35</v>
      </c>
      <c r="C72" s="12" t="s">
        <v>15</v>
      </c>
      <c r="D72" s="9">
        <v>1600</v>
      </c>
      <c r="E72" s="13">
        <v>2.5</v>
      </c>
      <c r="F72" s="14">
        <f t="shared" ref="F72:F73" si="10">D72*E72/100</f>
        <v>40</v>
      </c>
      <c r="G72" s="88"/>
      <c r="H72" s="89"/>
    </row>
    <row r="73" spans="2:8" ht="16.8" thickBot="1" x14ac:dyDescent="0.3">
      <c r="B73" s="9" t="s">
        <v>36</v>
      </c>
      <c r="C73" s="12" t="s">
        <v>16</v>
      </c>
      <c r="D73" s="9">
        <v>1300</v>
      </c>
      <c r="E73" s="13">
        <v>0.5</v>
      </c>
      <c r="F73" s="14">
        <f t="shared" si="10"/>
        <v>6.5</v>
      </c>
      <c r="G73" s="90"/>
      <c r="H73" s="91"/>
    </row>
    <row r="74" spans="2:8" ht="16.8" thickBot="1" x14ac:dyDescent="0.3">
      <c r="B74" s="9" t="s">
        <v>8</v>
      </c>
      <c r="C74" s="22"/>
      <c r="D74" s="21"/>
      <c r="E74" s="23"/>
      <c r="F74" s="14">
        <v>0</v>
      </c>
      <c r="G74" s="90"/>
      <c r="H74" s="91"/>
    </row>
    <row r="75" spans="2:8" ht="18" thickBot="1" x14ac:dyDescent="0.3">
      <c r="B75" s="19"/>
      <c r="C75" s="82" t="s">
        <v>37</v>
      </c>
      <c r="D75" s="83"/>
      <c r="E75" s="84"/>
      <c r="F75" s="6">
        <f>SUM(F69:F74)</f>
        <v>354.5</v>
      </c>
      <c r="G75" s="92"/>
      <c r="H75" s="93"/>
    </row>
    <row r="77" spans="2:8" ht="14.4" thickBot="1" x14ac:dyDescent="0.3"/>
    <row r="78" spans="2:8" ht="17.399999999999999" thickBot="1" x14ac:dyDescent="0.3">
      <c r="B78" s="76"/>
      <c r="C78" s="78" t="s">
        <v>59</v>
      </c>
      <c r="D78" s="79"/>
      <c r="E78" s="79"/>
      <c r="F78" s="79"/>
      <c r="G78" s="79"/>
      <c r="H78" s="80"/>
    </row>
    <row r="79" spans="2:8" ht="33" thickBot="1" x14ac:dyDescent="0.3">
      <c r="B79" s="9" t="s">
        <v>31</v>
      </c>
      <c r="C79" s="11" t="s">
        <v>1</v>
      </c>
      <c r="D79" s="11" t="s">
        <v>17</v>
      </c>
      <c r="E79" s="11" t="s">
        <v>19</v>
      </c>
      <c r="F79" s="11" t="s">
        <v>26</v>
      </c>
      <c r="G79" s="26" t="s">
        <v>27</v>
      </c>
      <c r="H79" s="29">
        <v>4.2</v>
      </c>
    </row>
    <row r="80" spans="2:8" ht="16.8" thickBot="1" x14ac:dyDescent="0.3">
      <c r="B80" s="9" t="s">
        <v>32</v>
      </c>
      <c r="C80" s="12" t="s">
        <v>38</v>
      </c>
      <c r="D80" s="9">
        <v>2500</v>
      </c>
      <c r="E80" s="13">
        <v>3</v>
      </c>
      <c r="F80" s="14">
        <f>D80*E80/100</f>
        <v>75</v>
      </c>
      <c r="G80" s="25" t="s">
        <v>28</v>
      </c>
      <c r="H80" s="29">
        <f>F87*H79</f>
        <v>1873.2</v>
      </c>
    </row>
    <row r="81" spans="2:8" ht="16.8" thickBot="1" x14ac:dyDescent="0.3">
      <c r="B81" s="9" t="s">
        <v>33</v>
      </c>
      <c r="C81" s="12" t="s">
        <v>10</v>
      </c>
      <c r="D81" s="9">
        <v>2100</v>
      </c>
      <c r="E81" s="13">
        <v>3</v>
      </c>
      <c r="F81" s="14">
        <f t="shared" ref="F81" si="11">D81*E81/100</f>
        <v>63</v>
      </c>
      <c r="G81" s="25" t="s">
        <v>29</v>
      </c>
      <c r="H81" s="29">
        <v>0</v>
      </c>
    </row>
    <row r="82" spans="2:8" ht="33" thickBot="1" x14ac:dyDescent="0.3">
      <c r="B82" s="9" t="s">
        <v>34</v>
      </c>
      <c r="C82" s="15" t="s">
        <v>39</v>
      </c>
      <c r="D82" s="9">
        <v>850</v>
      </c>
      <c r="E82" s="13">
        <v>20</v>
      </c>
      <c r="F82" s="14">
        <f>D82*E82/100</f>
        <v>170</v>
      </c>
      <c r="G82" s="25" t="s">
        <v>30</v>
      </c>
      <c r="H82" s="29">
        <v>1873.2</v>
      </c>
    </row>
    <row r="83" spans="2:8" ht="16.8" thickBot="1" x14ac:dyDescent="0.3">
      <c r="B83" s="9" t="s">
        <v>35</v>
      </c>
      <c r="C83" s="12" t="s">
        <v>15</v>
      </c>
      <c r="D83" s="9">
        <v>1600</v>
      </c>
      <c r="E83" s="13">
        <v>0</v>
      </c>
      <c r="F83" s="14">
        <f t="shared" ref="F83:F86" si="12">D83*E83/100</f>
        <v>0</v>
      </c>
      <c r="G83" s="88"/>
      <c r="H83" s="89"/>
    </row>
    <row r="84" spans="2:8" ht="16.8" thickBot="1" x14ac:dyDescent="0.3">
      <c r="B84" s="9" t="s">
        <v>36</v>
      </c>
      <c r="C84" s="12" t="s">
        <v>16</v>
      </c>
      <c r="D84" s="9">
        <v>1300</v>
      </c>
      <c r="E84" s="13">
        <v>0</v>
      </c>
      <c r="F84" s="14">
        <f t="shared" si="12"/>
        <v>0</v>
      </c>
      <c r="G84" s="90"/>
      <c r="H84" s="91"/>
    </row>
    <row r="85" spans="2:8" ht="16.8" thickBot="1" x14ac:dyDescent="0.3">
      <c r="B85" s="100" t="s">
        <v>8</v>
      </c>
      <c r="C85" s="12" t="s">
        <v>10</v>
      </c>
      <c r="D85" s="9">
        <v>2100</v>
      </c>
      <c r="E85" s="13">
        <v>3</v>
      </c>
      <c r="F85" s="14">
        <f t="shared" si="12"/>
        <v>63</v>
      </c>
      <c r="G85" s="90"/>
      <c r="H85" s="91"/>
    </row>
    <row r="86" spans="2:8" ht="16.8" thickBot="1" x14ac:dyDescent="0.3">
      <c r="B86" s="101"/>
      <c r="C86" s="12" t="s">
        <v>38</v>
      </c>
      <c r="D86" s="9">
        <v>2500</v>
      </c>
      <c r="E86" s="13">
        <v>3</v>
      </c>
      <c r="F86" s="14">
        <f t="shared" si="12"/>
        <v>75</v>
      </c>
      <c r="G86" s="90"/>
      <c r="H86" s="91"/>
    </row>
    <row r="87" spans="2:8" ht="18" thickBot="1" x14ac:dyDescent="0.3">
      <c r="B87" s="19"/>
      <c r="C87" s="82" t="s">
        <v>37</v>
      </c>
      <c r="D87" s="83"/>
      <c r="E87" s="84"/>
      <c r="F87" s="6">
        <f>SUM(F80:F86)</f>
        <v>446</v>
      </c>
      <c r="G87" s="92"/>
      <c r="H87" s="93"/>
    </row>
    <row r="89" spans="2:8" ht="14.4" thickBot="1" x14ac:dyDescent="0.3"/>
    <row r="90" spans="2:8" ht="17.399999999999999" thickBot="1" x14ac:dyDescent="0.3">
      <c r="B90" s="5"/>
      <c r="C90" s="78" t="s">
        <v>43</v>
      </c>
      <c r="D90" s="79"/>
      <c r="E90" s="79"/>
      <c r="F90" s="79"/>
      <c r="G90" s="79"/>
      <c r="H90" s="80"/>
    </row>
    <row r="91" spans="2:8" ht="33" thickBot="1" x14ac:dyDescent="0.3">
      <c r="B91" s="9" t="s">
        <v>31</v>
      </c>
      <c r="C91" s="11" t="s">
        <v>1</v>
      </c>
      <c r="D91" s="11" t="s">
        <v>17</v>
      </c>
      <c r="E91" s="11" t="s">
        <v>19</v>
      </c>
      <c r="F91" s="11" t="s">
        <v>26</v>
      </c>
      <c r="G91" s="26" t="s">
        <v>27</v>
      </c>
      <c r="H91" s="29">
        <v>1.2</v>
      </c>
    </row>
    <row r="92" spans="2:8" ht="16.8" thickBot="1" x14ac:dyDescent="0.3">
      <c r="B92" s="10" t="s">
        <v>44</v>
      </c>
      <c r="C92" s="12" t="s">
        <v>38</v>
      </c>
      <c r="D92" s="9">
        <v>2500</v>
      </c>
      <c r="E92" s="13">
        <v>3</v>
      </c>
      <c r="F92" s="14">
        <f>D92*E92/100</f>
        <v>75</v>
      </c>
      <c r="G92" s="25" t="s">
        <v>30</v>
      </c>
      <c r="H92" s="29">
        <f>F97*H91</f>
        <v>318</v>
      </c>
    </row>
    <row r="93" spans="2:8" ht="16.8" thickBot="1" x14ac:dyDescent="0.3">
      <c r="B93" s="9" t="s">
        <v>33</v>
      </c>
      <c r="C93" s="12" t="s">
        <v>10</v>
      </c>
      <c r="D93" s="9">
        <v>2100</v>
      </c>
      <c r="E93" s="13">
        <v>3</v>
      </c>
      <c r="F93" s="14">
        <f>D93*E93/100</f>
        <v>63</v>
      </c>
      <c r="G93" s="94"/>
      <c r="H93" s="95"/>
    </row>
    <row r="94" spans="2:8" ht="33" thickBot="1" x14ac:dyDescent="0.3">
      <c r="B94" s="9" t="s">
        <v>34</v>
      </c>
      <c r="C94" s="15" t="s">
        <v>39</v>
      </c>
      <c r="D94" s="9">
        <v>850</v>
      </c>
      <c r="E94" s="13">
        <v>10</v>
      </c>
      <c r="F94" s="14">
        <f>D94*E94/100</f>
        <v>85</v>
      </c>
      <c r="G94" s="96"/>
      <c r="H94" s="97"/>
    </row>
    <row r="95" spans="2:8" ht="16.8" thickBot="1" x14ac:dyDescent="0.3">
      <c r="B95" s="9" t="s">
        <v>35</v>
      </c>
      <c r="C95" s="12" t="s">
        <v>10</v>
      </c>
      <c r="D95" s="9">
        <v>2100</v>
      </c>
      <c r="E95" s="13">
        <v>2</v>
      </c>
      <c r="F95" s="14">
        <f t="shared" ref="F95" si="13">D95*E95/100</f>
        <v>42</v>
      </c>
      <c r="G95" s="96"/>
      <c r="H95" s="97"/>
    </row>
    <row r="96" spans="2:8" ht="16.8" thickBot="1" x14ac:dyDescent="0.3">
      <c r="B96" s="9" t="s">
        <v>8</v>
      </c>
      <c r="C96" s="22"/>
      <c r="D96" s="21"/>
      <c r="E96" s="23"/>
      <c r="F96" s="14">
        <v>0</v>
      </c>
      <c r="G96" s="96"/>
      <c r="H96" s="97"/>
    </row>
    <row r="97" spans="2:8" ht="18" thickBot="1" x14ac:dyDescent="0.3">
      <c r="B97" s="19"/>
      <c r="C97" s="82" t="s">
        <v>37</v>
      </c>
      <c r="D97" s="83"/>
      <c r="E97" s="84"/>
      <c r="F97" s="6">
        <f>SUM(F92:F96)</f>
        <v>265</v>
      </c>
      <c r="G97" s="98"/>
      <c r="H97" s="99"/>
    </row>
    <row r="99" spans="2:8" ht="14.4" thickBot="1" x14ac:dyDescent="0.3"/>
    <row r="100" spans="2:8" ht="17.399999999999999" thickBot="1" x14ac:dyDescent="0.3">
      <c r="B100" s="5"/>
      <c r="C100" s="78" t="s">
        <v>45</v>
      </c>
      <c r="D100" s="79"/>
      <c r="E100" s="79"/>
      <c r="F100" s="79"/>
      <c r="G100" s="79"/>
      <c r="H100" s="80"/>
    </row>
    <row r="101" spans="2:8" ht="33" thickBot="1" x14ac:dyDescent="0.3">
      <c r="B101" s="9" t="s">
        <v>31</v>
      </c>
      <c r="C101" s="11" t="s">
        <v>1</v>
      </c>
      <c r="D101" s="11" t="s">
        <v>17</v>
      </c>
      <c r="E101" s="11" t="s">
        <v>19</v>
      </c>
      <c r="F101" s="11" t="s">
        <v>26</v>
      </c>
      <c r="G101" s="26" t="s">
        <v>27</v>
      </c>
      <c r="H101" s="29">
        <v>1.2</v>
      </c>
    </row>
    <row r="102" spans="2:8" ht="16.8" thickBot="1" x14ac:dyDescent="0.3">
      <c r="B102" s="10" t="s">
        <v>44</v>
      </c>
      <c r="C102" s="12" t="s">
        <v>38</v>
      </c>
      <c r="D102" s="9">
        <v>2500</v>
      </c>
      <c r="E102" s="13">
        <v>0</v>
      </c>
      <c r="F102" s="14">
        <f>D102*E102/100</f>
        <v>0</v>
      </c>
      <c r="G102" s="25" t="s">
        <v>46</v>
      </c>
      <c r="H102" s="29">
        <f>F107*H101</f>
        <v>165</v>
      </c>
    </row>
    <row r="103" spans="2:8" ht="16.8" thickBot="1" x14ac:dyDescent="0.3">
      <c r="B103" s="9" t="s">
        <v>33</v>
      </c>
      <c r="C103" s="12" t="s">
        <v>10</v>
      </c>
      <c r="D103" s="9">
        <v>2100</v>
      </c>
      <c r="E103" s="13">
        <v>0</v>
      </c>
      <c r="F103" s="14">
        <f>D103*E103/100</f>
        <v>0</v>
      </c>
      <c r="G103" s="94"/>
      <c r="H103" s="95"/>
    </row>
    <row r="104" spans="2:8" ht="33" thickBot="1" x14ac:dyDescent="0.3">
      <c r="B104" s="9" t="s">
        <v>34</v>
      </c>
      <c r="C104" s="15" t="s">
        <v>39</v>
      </c>
      <c r="D104" s="9">
        <v>850</v>
      </c>
      <c r="E104" s="13">
        <v>10</v>
      </c>
      <c r="F104" s="14">
        <f>D104*E104/100</f>
        <v>85</v>
      </c>
      <c r="G104" s="96"/>
      <c r="H104" s="97"/>
    </row>
    <row r="105" spans="2:8" ht="16.8" thickBot="1" x14ac:dyDescent="0.3">
      <c r="B105" s="9" t="s">
        <v>35</v>
      </c>
      <c r="C105" s="12" t="s">
        <v>10</v>
      </c>
      <c r="D105" s="9">
        <v>2100</v>
      </c>
      <c r="E105" s="13">
        <v>2.5</v>
      </c>
      <c r="F105" s="14">
        <f t="shared" ref="F105" si="14">D105*E105/100</f>
        <v>52.5</v>
      </c>
      <c r="G105" s="96"/>
      <c r="H105" s="97"/>
    </row>
    <row r="106" spans="2:8" ht="16.8" thickBot="1" x14ac:dyDescent="0.3">
      <c r="B106" s="9" t="s">
        <v>8</v>
      </c>
      <c r="C106" s="22"/>
      <c r="D106" s="21"/>
      <c r="E106" s="23"/>
      <c r="F106" s="14">
        <v>0</v>
      </c>
      <c r="G106" s="96"/>
      <c r="H106" s="97"/>
    </row>
    <row r="107" spans="2:8" ht="18" thickBot="1" x14ac:dyDescent="0.3">
      <c r="B107" s="19"/>
      <c r="C107" s="82" t="s">
        <v>37</v>
      </c>
      <c r="D107" s="83"/>
      <c r="E107" s="84"/>
      <c r="F107" s="6">
        <f>SUM(F102:F106)</f>
        <v>137.5</v>
      </c>
      <c r="G107" s="98"/>
      <c r="H107" s="99"/>
    </row>
    <row r="110" spans="2:8" ht="22.5" customHeight="1" x14ac:dyDescent="0.25"/>
  </sheetData>
  <mergeCells count="28">
    <mergeCell ref="G103:H107"/>
    <mergeCell ref="C107:E107"/>
    <mergeCell ref="B85:B86"/>
    <mergeCell ref="C90:H90"/>
    <mergeCell ref="G93:H97"/>
    <mergeCell ref="C97:E97"/>
    <mergeCell ref="C100:H100"/>
    <mergeCell ref="C67:H67"/>
    <mergeCell ref="G72:H75"/>
    <mergeCell ref="C75:E75"/>
    <mergeCell ref="C78:H78"/>
    <mergeCell ref="G83:H87"/>
    <mergeCell ref="C87:E87"/>
    <mergeCell ref="G51:H54"/>
    <mergeCell ref="C54:E54"/>
    <mergeCell ref="C57:H57"/>
    <mergeCell ref="C64:E64"/>
    <mergeCell ref="G60:H64"/>
    <mergeCell ref="C46:H46"/>
    <mergeCell ref="B10:B11"/>
    <mergeCell ref="C13:E13"/>
    <mergeCell ref="C2:F2"/>
    <mergeCell ref="C18:F18"/>
    <mergeCell ref="B28:B29"/>
    <mergeCell ref="C31:E31"/>
    <mergeCell ref="C43:E43"/>
    <mergeCell ref="C35:H35"/>
    <mergeCell ref="G40:H4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49"/>
  <sheetViews>
    <sheetView topLeftCell="A16" zoomScaleNormal="100" workbookViewId="0">
      <selection activeCell="E46" sqref="E46"/>
    </sheetView>
  </sheetViews>
  <sheetFormatPr defaultRowHeight="13.8" x14ac:dyDescent="0.25"/>
  <cols>
    <col min="3" max="3" width="11.09765625" customWidth="1"/>
    <col min="4" max="4" width="35.296875" customWidth="1"/>
    <col min="5" max="5" width="15.69921875" customWidth="1"/>
    <col min="6" max="6" width="15.09765625" customWidth="1"/>
    <col min="7" max="7" width="15" customWidth="1"/>
    <col min="8" max="8" width="8.296875" customWidth="1"/>
    <col min="9" max="9" width="32.09765625" customWidth="1"/>
    <col min="10" max="10" width="19.3984375" customWidth="1"/>
  </cols>
  <sheetData>
    <row r="1" spans="1:8" ht="14.4" thickBot="1" x14ac:dyDescent="0.3"/>
    <row r="2" spans="1:8" ht="30" customHeight="1" thickBot="1" x14ac:dyDescent="0.55000000000000004">
      <c r="C2" s="30"/>
      <c r="D2" s="103" t="s">
        <v>48</v>
      </c>
      <c r="E2" s="103"/>
      <c r="F2" s="103"/>
      <c r="G2" s="103"/>
    </row>
    <row r="3" spans="1:8" ht="49.2" thickBot="1" x14ac:dyDescent="0.3">
      <c r="C3" s="18"/>
      <c r="D3" s="9" t="s">
        <v>1</v>
      </c>
      <c r="E3" s="10" t="s">
        <v>55</v>
      </c>
      <c r="F3" s="10" t="s">
        <v>19</v>
      </c>
      <c r="G3" s="10" t="s">
        <v>56</v>
      </c>
    </row>
    <row r="4" spans="1:8" ht="16.8" thickBot="1" x14ac:dyDescent="0.3">
      <c r="C4" s="9" t="s">
        <v>53</v>
      </c>
      <c r="D4" s="12" t="s">
        <v>38</v>
      </c>
      <c r="E4" s="9">
        <v>2500</v>
      </c>
      <c r="F4" s="12">
        <v>3</v>
      </c>
      <c r="G4" s="9">
        <f>E4*F4/100</f>
        <v>75</v>
      </c>
    </row>
    <row r="5" spans="1:8" ht="65.400000000000006" thickBot="1" x14ac:dyDescent="0.3">
      <c r="A5" s="10" t="s">
        <v>63</v>
      </c>
      <c r="B5" s="24">
        <v>30</v>
      </c>
      <c r="C5" s="34" t="s">
        <v>54</v>
      </c>
      <c r="D5" s="12" t="s">
        <v>38</v>
      </c>
      <c r="E5" s="9">
        <v>2500</v>
      </c>
      <c r="F5" s="12">
        <v>1.5</v>
      </c>
      <c r="G5" s="9">
        <f t="shared" ref="G5:G12" si="0">E5*F5/100</f>
        <v>37.5</v>
      </c>
    </row>
    <row r="6" spans="1:8" ht="33" thickBot="1" x14ac:dyDescent="0.3">
      <c r="A6" s="10" t="s">
        <v>64</v>
      </c>
      <c r="B6" s="24">
        <v>15</v>
      </c>
      <c r="C6" s="18"/>
      <c r="D6" s="12" t="s">
        <v>49</v>
      </c>
      <c r="E6" s="9">
        <v>1850</v>
      </c>
      <c r="F6" s="12">
        <f>((B5-F5)/100)*(B6-F4)/100*0.5</f>
        <v>1.7100000000000001E-2</v>
      </c>
      <c r="G6" s="9">
        <v>105.45</v>
      </c>
    </row>
    <row r="7" spans="1:8" ht="16.8" thickBot="1" x14ac:dyDescent="0.3">
      <c r="A7" s="10" t="s">
        <v>65</v>
      </c>
      <c r="B7" s="24">
        <v>32</v>
      </c>
      <c r="C7" s="18"/>
      <c r="D7" s="12" t="s">
        <v>12</v>
      </c>
      <c r="E7" s="9">
        <v>2500</v>
      </c>
      <c r="F7" s="12">
        <v>20</v>
      </c>
      <c r="G7" s="9">
        <f>E7*F7/100</f>
        <v>500</v>
      </c>
      <c r="H7" s="18"/>
    </row>
    <row r="8" spans="1:8" ht="16.8" thickBot="1" x14ac:dyDescent="0.3">
      <c r="C8" s="18"/>
      <c r="D8" s="12" t="s">
        <v>50</v>
      </c>
      <c r="E8" s="9">
        <v>0</v>
      </c>
      <c r="F8" s="12" t="s">
        <v>18</v>
      </c>
      <c r="G8" s="9">
        <v>0</v>
      </c>
    </row>
    <row r="9" spans="1:8" ht="16.8" thickBot="1" x14ac:dyDescent="0.3">
      <c r="C9" s="18"/>
      <c r="D9" s="12" t="s">
        <v>15</v>
      </c>
      <c r="E9" s="9">
        <v>1600</v>
      </c>
      <c r="F9" s="12">
        <v>2.5</v>
      </c>
      <c r="G9" s="9">
        <f>E9*F9/100</f>
        <v>40</v>
      </c>
    </row>
    <row r="10" spans="1:8" ht="16.8" thickBot="1" x14ac:dyDescent="0.3">
      <c r="C10" s="18"/>
      <c r="D10" s="12" t="s">
        <v>51</v>
      </c>
      <c r="E10" s="9">
        <v>1300</v>
      </c>
      <c r="F10" s="12">
        <v>0.5</v>
      </c>
      <c r="G10" s="9">
        <f>E10*F10/100</f>
        <v>6.5</v>
      </c>
    </row>
    <row r="11" spans="1:8" ht="18" thickBot="1" x14ac:dyDescent="0.3">
      <c r="C11" s="18"/>
      <c r="D11" s="12" t="s">
        <v>57</v>
      </c>
      <c r="E11" s="9">
        <v>0</v>
      </c>
      <c r="F11" s="12" t="s">
        <v>18</v>
      </c>
      <c r="G11" s="9">
        <v>0</v>
      </c>
    </row>
    <row r="12" spans="1:8" ht="16.8" thickBot="1" x14ac:dyDescent="0.3">
      <c r="C12" s="18"/>
      <c r="D12" s="12" t="s">
        <v>52</v>
      </c>
      <c r="E12" s="9">
        <v>0</v>
      </c>
      <c r="F12" s="12"/>
      <c r="G12" s="9">
        <f t="shared" si="0"/>
        <v>0</v>
      </c>
    </row>
    <row r="13" spans="1:8" ht="16.8" thickBot="1" x14ac:dyDescent="0.3">
      <c r="C13" s="9" t="s">
        <v>8</v>
      </c>
      <c r="D13" s="12"/>
      <c r="E13" s="9"/>
      <c r="F13" s="12"/>
      <c r="G13" s="9">
        <v>0</v>
      </c>
    </row>
    <row r="14" spans="1:8" ht="17.399999999999999" thickBot="1" x14ac:dyDescent="0.3">
      <c r="C14" s="18"/>
      <c r="D14" s="81" t="s">
        <v>22</v>
      </c>
      <c r="E14" s="81"/>
      <c r="F14" s="81"/>
      <c r="G14" s="32">
        <f>SUM(G4:G13)</f>
        <v>764.45</v>
      </c>
    </row>
    <row r="16" spans="1:8" ht="14.4" thickBot="1" x14ac:dyDescent="0.3"/>
    <row r="17" spans="3:7" ht="17.399999999999999" thickBot="1" x14ac:dyDescent="0.55000000000000004">
      <c r="C17" s="30"/>
      <c r="D17" s="103" t="s">
        <v>58</v>
      </c>
      <c r="E17" s="103"/>
      <c r="F17" s="103"/>
      <c r="G17" s="103"/>
    </row>
    <row r="18" spans="3:7" ht="49.2" thickBot="1" x14ac:dyDescent="0.3">
      <c r="C18" s="18"/>
      <c r="D18" s="9" t="s">
        <v>1</v>
      </c>
      <c r="E18" s="10" t="s">
        <v>55</v>
      </c>
      <c r="F18" s="10" t="s">
        <v>19</v>
      </c>
      <c r="G18" s="10" t="s">
        <v>56</v>
      </c>
    </row>
    <row r="19" spans="3:7" ht="16.8" thickBot="1" x14ac:dyDescent="0.3">
      <c r="C19" s="9" t="s">
        <v>53</v>
      </c>
      <c r="D19" s="12" t="s">
        <v>38</v>
      </c>
      <c r="E19" s="9">
        <v>2500</v>
      </c>
      <c r="F19" s="12">
        <v>2</v>
      </c>
      <c r="G19" s="9">
        <f>E19*F19/100</f>
        <v>50</v>
      </c>
    </row>
    <row r="20" spans="3:7" ht="16.8" thickBot="1" x14ac:dyDescent="0.3">
      <c r="C20" s="9" t="s">
        <v>54</v>
      </c>
      <c r="D20" s="12" t="s">
        <v>10</v>
      </c>
      <c r="E20" s="9">
        <v>2100</v>
      </c>
      <c r="F20" s="12">
        <v>3</v>
      </c>
      <c r="G20" s="9">
        <f t="shared" ref="G20:G26" si="1">E20*F20/100</f>
        <v>63</v>
      </c>
    </row>
    <row r="21" spans="3:7" ht="16.8" thickBot="1" x14ac:dyDescent="0.3">
      <c r="C21" s="18"/>
      <c r="D21" s="12" t="s">
        <v>12</v>
      </c>
      <c r="E21" s="9">
        <v>2500</v>
      </c>
      <c r="F21" s="12">
        <v>20</v>
      </c>
      <c r="G21" s="9">
        <f t="shared" si="1"/>
        <v>500</v>
      </c>
    </row>
    <row r="22" spans="3:7" ht="16.8" thickBot="1" x14ac:dyDescent="0.3">
      <c r="C22" s="18"/>
      <c r="D22" s="12" t="s">
        <v>50</v>
      </c>
      <c r="E22" s="9">
        <v>0</v>
      </c>
      <c r="F22" s="12" t="s">
        <v>18</v>
      </c>
      <c r="G22" s="9">
        <v>0</v>
      </c>
    </row>
    <row r="23" spans="3:7" ht="16.8" thickBot="1" x14ac:dyDescent="0.3">
      <c r="C23" s="18"/>
      <c r="D23" s="12" t="s">
        <v>15</v>
      </c>
      <c r="E23" s="9">
        <v>1600</v>
      </c>
      <c r="F23" s="12">
        <v>2</v>
      </c>
      <c r="G23" s="9">
        <f t="shared" si="1"/>
        <v>32</v>
      </c>
    </row>
    <row r="24" spans="3:7" ht="16.8" thickBot="1" x14ac:dyDescent="0.3">
      <c r="C24" s="18"/>
      <c r="D24" s="12" t="s">
        <v>51</v>
      </c>
      <c r="E24" s="9">
        <v>1300</v>
      </c>
      <c r="F24" s="12">
        <v>1</v>
      </c>
      <c r="G24" s="9">
        <f t="shared" si="1"/>
        <v>13</v>
      </c>
    </row>
    <row r="25" spans="3:7" ht="18" thickBot="1" x14ac:dyDescent="0.3">
      <c r="C25" s="18"/>
      <c r="D25" s="12" t="s">
        <v>57</v>
      </c>
      <c r="E25" s="9">
        <v>0</v>
      </c>
      <c r="F25" s="12" t="s">
        <v>18</v>
      </c>
      <c r="G25" s="9">
        <v>0</v>
      </c>
    </row>
    <row r="26" spans="3:7" ht="16.8" thickBot="1" x14ac:dyDescent="0.3">
      <c r="C26" s="9" t="s">
        <v>8</v>
      </c>
      <c r="D26" s="12"/>
      <c r="E26" s="9"/>
      <c r="F26" s="12"/>
      <c r="G26" s="9">
        <f t="shared" si="1"/>
        <v>0</v>
      </c>
    </row>
    <row r="27" spans="3:7" ht="17.399999999999999" thickBot="1" x14ac:dyDescent="0.3">
      <c r="C27" s="18"/>
      <c r="D27" s="81" t="s">
        <v>22</v>
      </c>
      <c r="E27" s="81"/>
      <c r="F27" s="81"/>
      <c r="G27" s="32">
        <f>SUM(G19:G26)</f>
        <v>658</v>
      </c>
    </row>
    <row r="35" spans="2:12" ht="14.4" thickBot="1" x14ac:dyDescent="0.3"/>
    <row r="36" spans="2:12" ht="17.399999999999999" thickBot="1" x14ac:dyDescent="0.3">
      <c r="D36" s="102" t="s">
        <v>66</v>
      </c>
      <c r="E36" s="102"/>
      <c r="I36" s="102" t="s">
        <v>78</v>
      </c>
      <c r="J36" s="102"/>
    </row>
    <row r="37" spans="2:12" ht="17.399999999999999" thickBot="1" x14ac:dyDescent="0.3">
      <c r="D37" s="7" t="s">
        <v>67</v>
      </c>
      <c r="E37" s="7">
        <f>(5.5-(10*B5/100)-0.1)/2</f>
        <v>1.2</v>
      </c>
      <c r="I37" s="7" t="s">
        <v>67</v>
      </c>
      <c r="J37" s="7">
        <v>1.5</v>
      </c>
    </row>
    <row r="38" spans="2:12" ht="17.399999999999999" thickBot="1" x14ac:dyDescent="0.3">
      <c r="D38" s="7" t="s">
        <v>68</v>
      </c>
      <c r="E38" s="7">
        <f>(5.5-(10*B5/100)-0.1)/2</f>
        <v>1.2</v>
      </c>
      <c r="I38" s="7" t="s">
        <v>68</v>
      </c>
      <c r="J38" s="7">
        <v>1.2</v>
      </c>
    </row>
    <row r="39" spans="2:12" ht="17.399999999999999" thickBot="1" x14ac:dyDescent="0.3">
      <c r="B39" t="s">
        <v>104</v>
      </c>
      <c r="D39" s="7" t="s">
        <v>69</v>
      </c>
      <c r="E39" s="7">
        <v>2.7</v>
      </c>
      <c r="I39" s="7" t="s">
        <v>69</v>
      </c>
      <c r="J39" s="7">
        <v>2.4</v>
      </c>
      <c r="L39" t="s">
        <v>105</v>
      </c>
    </row>
    <row r="40" spans="2:12" ht="17.399999999999999" thickBot="1" x14ac:dyDescent="0.3">
      <c r="D40" s="7" t="s">
        <v>70</v>
      </c>
      <c r="E40" s="7">
        <f>3.5-2*0.1-E44</f>
        <v>3</v>
      </c>
      <c r="I40" s="7" t="s">
        <v>70</v>
      </c>
      <c r="J40" s="7">
        <f>3.5-2*0.1-J44</f>
        <v>3</v>
      </c>
    </row>
    <row r="41" spans="2:12" ht="19.8" thickBot="1" x14ac:dyDescent="0.3">
      <c r="D41" s="7" t="s">
        <v>74</v>
      </c>
      <c r="E41" s="7">
        <v>658</v>
      </c>
      <c r="I41" s="7" t="s">
        <v>74</v>
      </c>
      <c r="J41" s="7">
        <v>658</v>
      </c>
    </row>
    <row r="42" spans="2:12" ht="19.8" thickBot="1" x14ac:dyDescent="0.3">
      <c r="D42" s="7" t="s">
        <v>75</v>
      </c>
      <c r="E42" s="7">
        <v>842</v>
      </c>
      <c r="I42" s="7" t="s">
        <v>75</v>
      </c>
      <c r="J42" s="7">
        <v>842</v>
      </c>
    </row>
    <row r="43" spans="2:12" ht="19.8" thickBot="1" x14ac:dyDescent="0.3">
      <c r="D43" s="7" t="s">
        <v>76</v>
      </c>
      <c r="E43" s="7">
        <f>'بار زنده'!$C$7</f>
        <v>500</v>
      </c>
      <c r="I43" s="7" t="s">
        <v>76</v>
      </c>
      <c r="J43" s="7">
        <f>'بار زنده'!$C$7</f>
        <v>500</v>
      </c>
    </row>
    <row r="44" spans="2:12" ht="17.399999999999999" thickBot="1" x14ac:dyDescent="0.3">
      <c r="D44" s="7" t="s">
        <v>71</v>
      </c>
      <c r="E44" s="7">
        <v>0.3</v>
      </c>
      <c r="I44" s="7" t="s">
        <v>71</v>
      </c>
      <c r="J44" s="7">
        <v>0.3</v>
      </c>
    </row>
    <row r="45" spans="2:12" ht="36" customHeight="1" thickBot="1" x14ac:dyDescent="0.3">
      <c r="D45" s="8" t="s">
        <v>72</v>
      </c>
      <c r="E45" s="31">
        <f>((E37*E40+E38*E40)*E41+E39*(E40-E44)*E42)/(E37+E38+E39)/E40/2*(E37+E38+E39)</f>
        <v>1812.6300000000003</v>
      </c>
      <c r="I45" s="8" t="s">
        <v>72</v>
      </c>
      <c r="J45" s="31">
        <f>((J37*J40+J38*J40)*J41+J39*(J40-J44)*J42)/(J37+J38+J39)/J40/2*(J37+J38+J39)</f>
        <v>1797.6600000000003</v>
      </c>
    </row>
    <row r="46" spans="2:12" ht="36.75" customHeight="1" thickBot="1" x14ac:dyDescent="0.3">
      <c r="D46" s="8" t="s">
        <v>73</v>
      </c>
      <c r="E46" s="31">
        <f>E43*(E37+E38+E39)/2</f>
        <v>1275</v>
      </c>
      <c r="I46" s="8" t="s">
        <v>73</v>
      </c>
      <c r="J46" s="31">
        <f>J43*(J37+J38+J39)/2</f>
        <v>1275</v>
      </c>
    </row>
    <row r="47" spans="2:12" ht="16.8" x14ac:dyDescent="0.25">
      <c r="D47" s="33"/>
      <c r="E47" s="33"/>
      <c r="I47" s="33"/>
      <c r="J47" s="33"/>
    </row>
    <row r="48" spans="2:12" ht="17.399999999999999" thickBot="1" x14ac:dyDescent="0.3">
      <c r="D48" s="33"/>
      <c r="E48" s="33"/>
      <c r="I48" s="33"/>
      <c r="J48" s="33"/>
    </row>
    <row r="49" spans="4:10" ht="19.8" thickBot="1" x14ac:dyDescent="0.3">
      <c r="D49" s="7" t="s">
        <v>77</v>
      </c>
      <c r="E49" s="48">
        <f>E45/2.57</f>
        <v>705.30350194552545</v>
      </c>
      <c r="I49" s="7" t="s">
        <v>77</v>
      </c>
      <c r="J49" s="48">
        <f>J45/2.57</f>
        <v>699.47859922179009</v>
      </c>
    </row>
  </sheetData>
  <mergeCells count="6">
    <mergeCell ref="I36:J36"/>
    <mergeCell ref="D2:G2"/>
    <mergeCell ref="D14:F14"/>
    <mergeCell ref="D17:G17"/>
    <mergeCell ref="D27:F27"/>
    <mergeCell ref="D36:E36"/>
  </mergeCells>
  <pageMargins left="0.7" right="0.7" top="0.75" bottom="0.75" header="0.3" footer="0.3"/>
  <pageSetup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B1:J12"/>
  <sheetViews>
    <sheetView topLeftCell="A7" workbookViewId="0">
      <selection activeCell="D18" sqref="D18"/>
    </sheetView>
  </sheetViews>
  <sheetFormatPr defaultRowHeight="13.8" x14ac:dyDescent="0.25"/>
  <cols>
    <col min="2" max="2" width="19.296875" customWidth="1"/>
    <col min="3" max="3" width="18.3984375" customWidth="1"/>
    <col min="7" max="7" width="6.296875" customWidth="1"/>
    <col min="8" max="8" width="9.09765625" hidden="1" customWidth="1"/>
    <col min="9" max="9" width="17.09765625" customWidth="1"/>
  </cols>
  <sheetData>
    <row r="1" spans="2:10" ht="14.4" thickBot="1" x14ac:dyDescent="0.3"/>
    <row r="2" spans="2:10" ht="51" customHeight="1" thickBot="1" x14ac:dyDescent="0.3">
      <c r="B2" s="37" t="s">
        <v>79</v>
      </c>
      <c r="C2" s="37" t="s">
        <v>85</v>
      </c>
      <c r="I2" s="74" t="s">
        <v>204</v>
      </c>
      <c r="J2" s="36">
        <v>6</v>
      </c>
    </row>
    <row r="3" spans="2:10" ht="22.2" thickBot="1" x14ac:dyDescent="0.3">
      <c r="B3" s="38" t="s">
        <v>80</v>
      </c>
      <c r="C3" s="36">
        <v>200</v>
      </c>
      <c r="I3" s="74" t="s">
        <v>198</v>
      </c>
      <c r="J3" s="36">
        <v>432</v>
      </c>
    </row>
    <row r="4" spans="2:10" ht="22.2" thickBot="1" x14ac:dyDescent="0.3">
      <c r="B4" s="38" t="s">
        <v>81</v>
      </c>
      <c r="C4" s="36">
        <v>150</v>
      </c>
      <c r="I4" s="75" t="s">
        <v>199</v>
      </c>
      <c r="J4" s="36">
        <v>26.6</v>
      </c>
    </row>
    <row r="5" spans="2:10" ht="22.2" thickBot="1" x14ac:dyDescent="0.3">
      <c r="B5" s="38" t="s">
        <v>82</v>
      </c>
      <c r="C5" s="36">
        <v>150</v>
      </c>
      <c r="I5" s="75" t="s">
        <v>200</v>
      </c>
      <c r="J5" s="36">
        <f>J3-J4</f>
        <v>405.4</v>
      </c>
    </row>
    <row r="6" spans="2:10" ht="22.2" thickBot="1" x14ac:dyDescent="0.3">
      <c r="B6" s="38" t="s">
        <v>83</v>
      </c>
      <c r="C6" s="36">
        <v>300</v>
      </c>
      <c r="I6" s="74" t="s">
        <v>264</v>
      </c>
      <c r="J6" s="36">
        <v>6.6</v>
      </c>
    </row>
    <row r="7" spans="2:10" ht="22.2" thickBot="1" x14ac:dyDescent="0.3">
      <c r="B7" s="38" t="s">
        <v>84</v>
      </c>
      <c r="C7" s="36">
        <v>500</v>
      </c>
      <c r="I7" s="75" t="s">
        <v>203</v>
      </c>
      <c r="J7" s="36">
        <v>16.399999999999999</v>
      </c>
    </row>
    <row r="9" spans="2:10" ht="14.4" thickBot="1" x14ac:dyDescent="0.3"/>
    <row r="10" spans="2:10" ht="22.2" thickBot="1" x14ac:dyDescent="0.3">
      <c r="B10" s="38" t="s">
        <v>263</v>
      </c>
      <c r="C10" s="36">
        <f>((C3*(J5-J6)*(J2-1))+(C6*J6*(J2-1))+(C4*J5))/1000</f>
        <v>469.50999999999993</v>
      </c>
    </row>
    <row r="11" spans="2:10" ht="22.2" thickBot="1" x14ac:dyDescent="0.3">
      <c r="B11" s="38" t="s">
        <v>265</v>
      </c>
      <c r="C11" s="36">
        <f>1200*3.5*2*6/1000</f>
        <v>50.4</v>
      </c>
    </row>
    <row r="12" spans="2:10" ht="22.2" thickBot="1" x14ac:dyDescent="0.3">
      <c r="B12" s="38" t="s">
        <v>266</v>
      </c>
      <c r="C12" s="36">
        <f>SUM(C10:C11)</f>
        <v>519.91</v>
      </c>
    </row>
  </sheetData>
  <pageMargins left="0.7" right="0.7" top="0.75" bottom="0.75" header="0.3" footer="0.3"/>
  <pageSetup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B1:P19"/>
  <sheetViews>
    <sheetView workbookViewId="0">
      <selection activeCell="E15" sqref="E15"/>
    </sheetView>
  </sheetViews>
  <sheetFormatPr defaultRowHeight="13.8" x14ac:dyDescent="0.25"/>
  <cols>
    <col min="2" max="2" width="13.59765625" customWidth="1"/>
    <col min="3" max="3" width="20.296875" customWidth="1"/>
    <col min="4" max="4" width="13" customWidth="1"/>
    <col min="5" max="5" width="12.09765625" customWidth="1"/>
    <col min="6" max="6" width="12.59765625" customWidth="1"/>
    <col min="11" max="11" width="19.8984375" customWidth="1"/>
  </cols>
  <sheetData>
    <row r="1" spans="2:16" ht="14.4" thickBot="1" x14ac:dyDescent="0.3"/>
    <row r="2" spans="2:16" ht="22.2" thickBot="1" x14ac:dyDescent="0.3">
      <c r="B2" s="5"/>
      <c r="C2" s="78" t="s">
        <v>47</v>
      </c>
      <c r="D2" s="79"/>
      <c r="E2" s="79"/>
      <c r="F2" s="80"/>
      <c r="J2" s="104" t="s">
        <v>102</v>
      </c>
      <c r="K2" s="104"/>
      <c r="L2" s="104"/>
      <c r="M2" s="104"/>
      <c r="N2" s="35"/>
      <c r="O2" s="35"/>
    </row>
    <row r="3" spans="2:16" ht="33" thickBot="1" x14ac:dyDescent="0.3">
      <c r="B3" s="9" t="s">
        <v>31</v>
      </c>
      <c r="C3" s="11" t="s">
        <v>1</v>
      </c>
      <c r="D3" s="11" t="s">
        <v>17</v>
      </c>
      <c r="E3" s="11" t="s">
        <v>19</v>
      </c>
      <c r="F3" s="10" t="s">
        <v>26</v>
      </c>
      <c r="J3" s="35"/>
      <c r="K3" s="35"/>
      <c r="L3" s="35"/>
      <c r="M3" s="35"/>
      <c r="N3" s="35"/>
      <c r="O3" s="35"/>
    </row>
    <row r="4" spans="2:16" ht="16.8" thickBot="1" x14ac:dyDescent="0.3">
      <c r="B4" s="9" t="s">
        <v>32</v>
      </c>
      <c r="C4" s="12" t="s">
        <v>16</v>
      </c>
      <c r="D4" s="9">
        <v>1300</v>
      </c>
      <c r="E4" s="13">
        <v>0.5</v>
      </c>
      <c r="F4" s="14">
        <f>D4*E4/100</f>
        <v>6.5</v>
      </c>
    </row>
    <row r="5" spans="2:16" ht="16.8" thickBot="1" x14ac:dyDescent="0.3">
      <c r="B5" s="9" t="s">
        <v>33</v>
      </c>
      <c r="C5" s="12" t="s">
        <v>15</v>
      </c>
      <c r="D5" s="9">
        <v>1600</v>
      </c>
      <c r="E5" s="13">
        <v>2.5</v>
      </c>
      <c r="F5" s="14">
        <f t="shared" ref="F5" si="0">D5*E5/100</f>
        <v>40</v>
      </c>
    </row>
    <row r="6" spans="2:16" ht="33" thickBot="1" x14ac:dyDescent="0.3">
      <c r="B6" s="9" t="s">
        <v>34</v>
      </c>
      <c r="C6" s="15" t="s">
        <v>39</v>
      </c>
      <c r="D6" s="9">
        <v>850</v>
      </c>
      <c r="E6" s="13">
        <v>10</v>
      </c>
      <c r="F6" s="14">
        <f>D6*E6/100</f>
        <v>85</v>
      </c>
    </row>
    <row r="7" spans="2:16" ht="16.8" thickBot="1" x14ac:dyDescent="0.3">
      <c r="B7" s="9" t="s">
        <v>35</v>
      </c>
      <c r="C7" s="12" t="s">
        <v>15</v>
      </c>
      <c r="D7" s="9">
        <v>1600</v>
      </c>
      <c r="E7" s="13">
        <v>2.5</v>
      </c>
      <c r="F7" s="14">
        <f t="shared" ref="F7:F8" si="1">D7*E7/100</f>
        <v>40</v>
      </c>
    </row>
    <row r="8" spans="2:16" ht="16.8" thickBot="1" x14ac:dyDescent="0.3">
      <c r="B8" s="9" t="s">
        <v>36</v>
      </c>
      <c r="C8" s="12" t="s">
        <v>16</v>
      </c>
      <c r="D8" s="9">
        <v>1300</v>
      </c>
      <c r="E8" s="13">
        <v>0.5</v>
      </c>
      <c r="F8" s="14">
        <f t="shared" si="1"/>
        <v>6.5</v>
      </c>
    </row>
    <row r="9" spans="2:16" ht="16.8" thickBot="1" x14ac:dyDescent="0.3">
      <c r="B9" s="9" t="s">
        <v>8</v>
      </c>
      <c r="C9" s="22"/>
      <c r="D9" s="21"/>
      <c r="E9" s="23"/>
      <c r="F9" s="14">
        <v>0</v>
      </c>
    </row>
    <row r="10" spans="2:16" ht="18" thickBot="1" x14ac:dyDescent="0.3">
      <c r="B10" s="19"/>
      <c r="C10" s="82" t="s">
        <v>99</v>
      </c>
      <c r="D10" s="83"/>
      <c r="E10" s="84"/>
      <c r="F10" s="6">
        <f>SUM(F4:F9)</f>
        <v>178</v>
      </c>
    </row>
    <row r="13" spans="2:16" ht="14.4" thickBot="1" x14ac:dyDescent="0.3"/>
    <row r="14" spans="2:16" ht="51" thickBot="1" x14ac:dyDescent="0.3">
      <c r="B14" s="41" t="s">
        <v>80</v>
      </c>
      <c r="C14" s="41" t="s">
        <v>96</v>
      </c>
      <c r="D14" s="42" t="s">
        <v>97</v>
      </c>
      <c r="E14" s="42" t="s">
        <v>89</v>
      </c>
      <c r="F14" s="42" t="s">
        <v>90</v>
      </c>
      <c r="G14" s="42" t="s">
        <v>98</v>
      </c>
      <c r="H14" s="42" t="s">
        <v>91</v>
      </c>
      <c r="I14" s="42" t="s">
        <v>92</v>
      </c>
      <c r="J14" s="42" t="s">
        <v>93</v>
      </c>
      <c r="K14" s="42" t="s">
        <v>94</v>
      </c>
      <c r="N14" s="105" t="s">
        <v>103</v>
      </c>
      <c r="O14" s="105"/>
      <c r="P14" s="105"/>
    </row>
    <row r="15" spans="2:16" ht="39.75" customHeight="1" thickBot="1" x14ac:dyDescent="0.3">
      <c r="B15" s="41" t="s">
        <v>86</v>
      </c>
      <c r="C15" s="12">
        <v>200</v>
      </c>
      <c r="D15" s="12">
        <v>178</v>
      </c>
      <c r="E15" s="12">
        <v>2.6</v>
      </c>
      <c r="F15" s="12">
        <v>84</v>
      </c>
      <c r="G15" s="12">
        <v>414.8</v>
      </c>
      <c r="H15" s="44">
        <f>(D15*E15*F15)/G15</f>
        <v>93.720347155255553</v>
      </c>
      <c r="I15" s="45">
        <v>100</v>
      </c>
      <c r="J15" s="46">
        <v>100</v>
      </c>
      <c r="K15" s="39" t="s">
        <v>95</v>
      </c>
      <c r="N15" s="40"/>
      <c r="O15" s="40"/>
      <c r="P15" s="40"/>
    </row>
    <row r="16" spans="2:16" ht="34.200000000000003" thickBot="1" x14ac:dyDescent="0.3">
      <c r="B16" s="41" t="s">
        <v>87</v>
      </c>
      <c r="C16" s="12">
        <v>200</v>
      </c>
      <c r="D16" s="12">
        <v>178</v>
      </c>
      <c r="E16" s="12">
        <v>2.6</v>
      </c>
      <c r="F16" s="12">
        <v>84</v>
      </c>
      <c r="G16" s="12">
        <v>414.8</v>
      </c>
      <c r="H16" s="44">
        <f>(D16*E16*F16)/G16</f>
        <v>93.720347155255553</v>
      </c>
      <c r="I16" s="45">
        <v>100</v>
      </c>
      <c r="J16" s="46">
        <v>100</v>
      </c>
      <c r="K16" s="39" t="s">
        <v>95</v>
      </c>
    </row>
    <row r="17" spans="2:11" ht="34.200000000000003" thickBot="1" x14ac:dyDescent="0.3">
      <c r="B17" s="41" t="s">
        <v>88</v>
      </c>
      <c r="C17" s="12">
        <v>200</v>
      </c>
      <c r="D17" s="12">
        <v>178</v>
      </c>
      <c r="E17" s="12">
        <v>2.6</v>
      </c>
      <c r="F17" s="12">
        <v>84</v>
      </c>
      <c r="G17" s="12">
        <v>414.8</v>
      </c>
      <c r="H17" s="44">
        <f>(D17*E17*F17)/G17</f>
        <v>93.720347155255553</v>
      </c>
      <c r="I17" s="45">
        <v>100</v>
      </c>
      <c r="J17" s="46">
        <v>100</v>
      </c>
      <c r="K17" s="39" t="s">
        <v>95</v>
      </c>
    </row>
    <row r="18" spans="2:11" ht="34.200000000000003" thickBot="1" x14ac:dyDescent="0.3">
      <c r="B18" s="41" t="s">
        <v>100</v>
      </c>
      <c r="C18" s="12">
        <v>200</v>
      </c>
      <c r="D18" s="12">
        <v>178</v>
      </c>
      <c r="E18" s="12">
        <v>2.6</v>
      </c>
      <c r="F18" s="12">
        <v>84</v>
      </c>
      <c r="G18" s="12">
        <v>414.8</v>
      </c>
      <c r="H18" s="44">
        <f>(D18*E18*F18)/G18</f>
        <v>93.720347155255553</v>
      </c>
      <c r="I18" s="45">
        <v>100</v>
      </c>
      <c r="J18" s="46">
        <v>100</v>
      </c>
      <c r="K18" s="39" t="s">
        <v>95</v>
      </c>
    </row>
    <row r="19" spans="2:11" ht="34.200000000000003" thickBot="1" x14ac:dyDescent="0.3">
      <c r="B19" s="41" t="s">
        <v>101</v>
      </c>
      <c r="C19" s="12">
        <v>200</v>
      </c>
      <c r="D19" s="12">
        <v>178</v>
      </c>
      <c r="E19" s="12">
        <v>2.6</v>
      </c>
      <c r="F19" s="12">
        <v>84</v>
      </c>
      <c r="G19" s="12">
        <v>414.8</v>
      </c>
      <c r="H19" s="44">
        <f>(D19*E19*F19)/G19</f>
        <v>93.720347155255553</v>
      </c>
      <c r="I19" s="45">
        <v>100</v>
      </c>
      <c r="J19" s="46">
        <v>100</v>
      </c>
      <c r="K19" s="39" t="s">
        <v>95</v>
      </c>
    </row>
  </sheetData>
  <mergeCells count="4">
    <mergeCell ref="C2:F2"/>
    <mergeCell ref="C10:E10"/>
    <mergeCell ref="J2:M2"/>
    <mergeCell ref="N14:P1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B1:H16"/>
  <sheetViews>
    <sheetView zoomScale="110" zoomScaleNormal="110" workbookViewId="0">
      <selection activeCell="E10" sqref="E10"/>
    </sheetView>
  </sheetViews>
  <sheetFormatPr defaultRowHeight="13.8" x14ac:dyDescent="0.25"/>
  <cols>
    <col min="2" max="2" width="16.09765625" customWidth="1"/>
    <col min="3" max="3" width="17.59765625" customWidth="1"/>
    <col min="4" max="4" width="15.59765625" customWidth="1"/>
    <col min="7" max="7" width="21.69921875" customWidth="1"/>
    <col min="8" max="8" width="11.69921875" customWidth="1"/>
  </cols>
  <sheetData>
    <row r="1" spans="2:8" ht="14.4" thickBot="1" x14ac:dyDescent="0.3"/>
    <row r="2" spans="2:8" ht="30" customHeight="1" thickBot="1" x14ac:dyDescent="0.3">
      <c r="B2" s="107" t="s">
        <v>106</v>
      </c>
      <c r="C2" s="107"/>
      <c r="D2" s="107"/>
      <c r="G2" s="107" t="s">
        <v>116</v>
      </c>
      <c r="H2" s="107"/>
    </row>
    <row r="3" spans="2:8" ht="17.399999999999999" thickBot="1" x14ac:dyDescent="0.3">
      <c r="B3" s="50" t="s">
        <v>107</v>
      </c>
      <c r="C3" s="50" t="s">
        <v>110</v>
      </c>
      <c r="D3" s="50" t="s">
        <v>111</v>
      </c>
      <c r="G3" s="50" t="s">
        <v>107</v>
      </c>
      <c r="H3" s="50" t="s">
        <v>117</v>
      </c>
    </row>
    <row r="4" spans="2:8" ht="17.399999999999999" thickBot="1" x14ac:dyDescent="0.3">
      <c r="B4" s="54" t="s">
        <v>255</v>
      </c>
      <c r="C4" s="39" t="s">
        <v>112</v>
      </c>
      <c r="D4" s="43">
        <v>1</v>
      </c>
      <c r="G4" s="54" t="s">
        <v>262</v>
      </c>
      <c r="H4" s="56">
        <v>1.5</v>
      </c>
    </row>
    <row r="5" spans="2:8" ht="17.399999999999999" thickBot="1" x14ac:dyDescent="0.3">
      <c r="B5" s="54" t="s">
        <v>258</v>
      </c>
      <c r="C5" s="43" t="s">
        <v>113</v>
      </c>
      <c r="D5" s="43">
        <v>1.5</v>
      </c>
      <c r="G5" s="54" t="s">
        <v>259</v>
      </c>
      <c r="H5" s="56">
        <f>(0.43*H4)+2.2</f>
        <v>2.8450000000000002</v>
      </c>
    </row>
    <row r="6" spans="2:8" ht="16.8" thickBot="1" x14ac:dyDescent="0.3">
      <c r="B6" s="106" t="s">
        <v>254</v>
      </c>
      <c r="C6" s="106"/>
      <c r="D6" s="43">
        <v>1</v>
      </c>
      <c r="G6" s="54" t="s">
        <v>119</v>
      </c>
      <c r="H6" s="56">
        <v>1.2</v>
      </c>
    </row>
    <row r="7" spans="2:8" ht="16.8" thickBot="1" x14ac:dyDescent="0.3">
      <c r="B7" s="54" t="s">
        <v>256</v>
      </c>
      <c r="C7" s="39" t="s">
        <v>114</v>
      </c>
      <c r="D7" s="43">
        <v>1</v>
      </c>
      <c r="G7" s="54" t="s">
        <v>120</v>
      </c>
      <c r="H7" s="56">
        <f>(H4)/H5</f>
        <v>0.52724077328646746</v>
      </c>
    </row>
    <row r="8" spans="2:8" ht="17.399999999999999" thickBot="1" x14ac:dyDescent="0.3">
      <c r="B8" s="50" t="s">
        <v>108</v>
      </c>
      <c r="C8" s="43" t="s">
        <v>115</v>
      </c>
      <c r="D8" s="36"/>
      <c r="G8" s="54" t="s">
        <v>121</v>
      </c>
      <c r="H8" s="56">
        <f>H6-H7</f>
        <v>0.6727592267135325</v>
      </c>
    </row>
    <row r="9" spans="2:8" ht="17.399999999999999" thickBot="1" x14ac:dyDescent="0.3">
      <c r="B9" s="54" t="s">
        <v>109</v>
      </c>
      <c r="C9" s="36">
        <v>30</v>
      </c>
      <c r="D9" s="36"/>
      <c r="G9" s="54" t="s">
        <v>122</v>
      </c>
      <c r="H9" s="56">
        <v>25.7</v>
      </c>
    </row>
    <row r="10" spans="2:8" ht="16.8" thickBot="1" x14ac:dyDescent="0.3">
      <c r="B10" s="106" t="s">
        <v>257</v>
      </c>
      <c r="C10" s="106"/>
      <c r="D10" s="43">
        <v>1</v>
      </c>
      <c r="G10" s="54" t="s">
        <v>123</v>
      </c>
      <c r="H10" s="56">
        <v>16.5</v>
      </c>
    </row>
    <row r="11" spans="2:8" ht="19.2" thickBot="1" x14ac:dyDescent="0.3">
      <c r="B11" s="108" t="s">
        <v>127</v>
      </c>
      <c r="C11" s="108"/>
      <c r="D11" s="51">
        <f>D4*D5*D6*D7*D10*100</f>
        <v>150</v>
      </c>
      <c r="G11" s="55" t="s">
        <v>124</v>
      </c>
      <c r="H11" s="56">
        <f>0.12*(H9^0.33)*((100*H4+50)^0.25)-0.5</f>
        <v>0.81739701680357602</v>
      </c>
    </row>
    <row r="12" spans="2:8" ht="17.399999999999999" thickBot="1" x14ac:dyDescent="0.3">
      <c r="B12" s="49"/>
      <c r="G12" s="55" t="s">
        <v>125</v>
      </c>
      <c r="H12" s="56">
        <f>0.75*(0.12*(H9^0.33)*((100*H4+50)^0.25))-0.5</f>
        <v>0.48804776260268201</v>
      </c>
    </row>
    <row r="13" spans="2:8" ht="16.8" thickBot="1" x14ac:dyDescent="0.3">
      <c r="G13" s="54" t="s">
        <v>126</v>
      </c>
      <c r="H13" s="56">
        <v>0.81739701680357602</v>
      </c>
    </row>
    <row r="14" spans="2:8" ht="16.8" thickBot="1" x14ac:dyDescent="0.3">
      <c r="B14">
        <f>2.85*0.82*100</f>
        <v>233.7</v>
      </c>
      <c r="G14" s="54" t="s">
        <v>118</v>
      </c>
      <c r="H14" s="58">
        <f>(4*(H13^2))/H8</f>
        <v>3.9725230456862106</v>
      </c>
    </row>
    <row r="15" spans="2:8" ht="17.399999999999999" thickBot="1" x14ac:dyDescent="0.3">
      <c r="G15" s="54" t="s">
        <v>260</v>
      </c>
      <c r="H15" s="56">
        <f>H5*H13</f>
        <v>2.3254945128061739</v>
      </c>
    </row>
    <row r="16" spans="2:8" ht="19.2" thickBot="1" x14ac:dyDescent="0.3">
      <c r="G16" s="54" t="s">
        <v>261</v>
      </c>
      <c r="H16" s="57">
        <f>0.5*H14*H15</f>
        <v>4.6190402723696762</v>
      </c>
    </row>
  </sheetData>
  <mergeCells count="5">
    <mergeCell ref="B6:C6"/>
    <mergeCell ref="B10:C10"/>
    <mergeCell ref="B2:D2"/>
    <mergeCell ref="B11:C11"/>
    <mergeCell ref="G2:H2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C32"/>
  <sheetViews>
    <sheetView workbookViewId="0">
      <selection activeCell="C15" sqref="C15"/>
    </sheetView>
  </sheetViews>
  <sheetFormatPr defaultRowHeight="13.8" x14ac:dyDescent="0.25"/>
  <cols>
    <col min="2" max="2" width="38.8984375" customWidth="1"/>
    <col min="3" max="3" width="13.69921875" customWidth="1"/>
  </cols>
  <sheetData>
    <row r="1" spans="2:3" ht="14.4" thickBot="1" x14ac:dyDescent="0.3"/>
    <row r="2" spans="2:3" ht="19.8" thickBot="1" x14ac:dyDescent="0.3">
      <c r="B2" s="50" t="s">
        <v>215</v>
      </c>
      <c r="C2" s="36">
        <v>19.25</v>
      </c>
    </row>
    <row r="3" spans="2:3" ht="17.399999999999999" thickBot="1" x14ac:dyDescent="0.3">
      <c r="B3" s="50" t="s">
        <v>128</v>
      </c>
      <c r="C3" s="36">
        <v>3.2</v>
      </c>
    </row>
    <row r="4" spans="2:3" ht="19.8" thickBot="1" x14ac:dyDescent="0.3">
      <c r="B4" s="50" t="s">
        <v>216</v>
      </c>
      <c r="C4" s="59">
        <f>دیوار!$H$50</f>
        <v>683.80000000000007</v>
      </c>
    </row>
    <row r="5" spans="2:3" ht="19.8" thickBot="1" x14ac:dyDescent="0.3">
      <c r="B5" s="50" t="s">
        <v>217</v>
      </c>
      <c r="C5" s="36">
        <v>0</v>
      </c>
    </row>
    <row r="6" spans="2:3" ht="19.8" thickBot="1" x14ac:dyDescent="0.3">
      <c r="B6" s="50" t="s">
        <v>218</v>
      </c>
      <c r="C6" s="59">
        <f>دیوار!$F$31</f>
        <v>492.4</v>
      </c>
    </row>
    <row r="7" spans="2:3" ht="19.8" thickBot="1" x14ac:dyDescent="0.3">
      <c r="B7" s="50" t="s">
        <v>219</v>
      </c>
      <c r="C7" s="36">
        <f>'بار زنده'!$C$4</f>
        <v>150</v>
      </c>
    </row>
    <row r="8" spans="2:3" ht="19.8" thickBot="1" x14ac:dyDescent="0.3">
      <c r="B8" s="50" t="s">
        <v>220</v>
      </c>
      <c r="C8" s="36">
        <f>snow!$D$11</f>
        <v>150</v>
      </c>
    </row>
    <row r="9" spans="2:3" ht="17.399999999999999" thickBot="1" x14ac:dyDescent="0.3">
      <c r="B9" s="50" t="s">
        <v>129</v>
      </c>
      <c r="C9" s="36">
        <v>1110</v>
      </c>
    </row>
    <row r="10" spans="2:3" ht="17.399999999999999" thickBot="1" x14ac:dyDescent="0.3">
      <c r="B10" s="50" t="s">
        <v>130</v>
      </c>
      <c r="C10" s="36">
        <v>0</v>
      </c>
    </row>
    <row r="11" spans="2:3" ht="17.399999999999999" thickBot="1" x14ac:dyDescent="0.3">
      <c r="B11" s="50" t="s">
        <v>131</v>
      </c>
      <c r="C11" s="59">
        <f>C2*C6/4</f>
        <v>2369.6749999999997</v>
      </c>
    </row>
    <row r="12" spans="2:3" ht="17.399999999999999" thickBot="1" x14ac:dyDescent="0.3">
      <c r="B12" s="50" t="s">
        <v>132</v>
      </c>
      <c r="C12" s="59">
        <f>C2*C7/4</f>
        <v>721.875</v>
      </c>
    </row>
    <row r="13" spans="2:3" ht="17.399999999999999" thickBot="1" x14ac:dyDescent="0.3">
      <c r="B13" s="50" t="s">
        <v>133</v>
      </c>
      <c r="C13" s="59">
        <f>C2*C8/4</f>
        <v>721.875</v>
      </c>
    </row>
    <row r="14" spans="2:3" ht="17.399999999999999" thickBot="1" x14ac:dyDescent="0.3">
      <c r="B14" s="9" t="s">
        <v>134</v>
      </c>
      <c r="C14" s="59">
        <v>20</v>
      </c>
    </row>
    <row r="15" spans="2:3" ht="19.2" thickBot="1" x14ac:dyDescent="0.3">
      <c r="B15" s="50" t="s">
        <v>135</v>
      </c>
      <c r="C15" s="57">
        <f>(C11+(C12+C13)*C14/100)/1000</f>
        <v>2.6584249999999998</v>
      </c>
    </row>
    <row r="18" spans="2:3" ht="14.4" thickBot="1" x14ac:dyDescent="0.3"/>
    <row r="19" spans="2:3" ht="19.8" thickBot="1" x14ac:dyDescent="0.3">
      <c r="B19" s="50" t="s">
        <v>221</v>
      </c>
      <c r="C19" s="36">
        <v>15.75</v>
      </c>
    </row>
    <row r="20" spans="2:3" ht="17.399999999999999" thickBot="1" x14ac:dyDescent="0.3">
      <c r="B20" s="50" t="s">
        <v>128</v>
      </c>
      <c r="C20" s="36">
        <v>3.2</v>
      </c>
    </row>
    <row r="21" spans="2:3" ht="19.8" thickBot="1" x14ac:dyDescent="0.3">
      <c r="B21" s="50" t="s">
        <v>216</v>
      </c>
      <c r="C21" s="59">
        <f>دیوار!$H$50</f>
        <v>683.80000000000007</v>
      </c>
    </row>
    <row r="22" spans="2:3" ht="19.8" thickBot="1" x14ac:dyDescent="0.3">
      <c r="B22" s="50" t="s">
        <v>217</v>
      </c>
      <c r="C22" s="36">
        <v>0</v>
      </c>
    </row>
    <row r="23" spans="2:3" ht="19.8" thickBot="1" x14ac:dyDescent="0.3">
      <c r="B23" s="50" t="s">
        <v>218</v>
      </c>
      <c r="C23" s="59">
        <f>دیوار!$F$31</f>
        <v>492.4</v>
      </c>
    </row>
    <row r="24" spans="2:3" ht="19.8" thickBot="1" x14ac:dyDescent="0.3">
      <c r="B24" s="50" t="s">
        <v>219</v>
      </c>
      <c r="C24" s="36">
        <f>'بار زنده'!$C$4</f>
        <v>150</v>
      </c>
    </row>
    <row r="25" spans="2:3" ht="19.8" thickBot="1" x14ac:dyDescent="0.3">
      <c r="B25" s="50" t="s">
        <v>220</v>
      </c>
      <c r="C25" s="36">
        <f>snow!$D$11</f>
        <v>150</v>
      </c>
    </row>
    <row r="26" spans="2:3" ht="17.399999999999999" thickBot="1" x14ac:dyDescent="0.3">
      <c r="B26" s="50" t="s">
        <v>129</v>
      </c>
      <c r="C26" s="36">
        <v>1110</v>
      </c>
    </row>
    <row r="27" spans="2:3" ht="17.399999999999999" thickBot="1" x14ac:dyDescent="0.3">
      <c r="B27" s="50" t="s">
        <v>130</v>
      </c>
      <c r="C27" s="36">
        <v>0</v>
      </c>
    </row>
    <row r="28" spans="2:3" ht="17.399999999999999" thickBot="1" x14ac:dyDescent="0.3">
      <c r="B28" s="50" t="s">
        <v>131</v>
      </c>
      <c r="C28" s="59">
        <f>C19*C23/4</f>
        <v>1938.8249999999998</v>
      </c>
    </row>
    <row r="29" spans="2:3" ht="17.399999999999999" thickBot="1" x14ac:dyDescent="0.3">
      <c r="B29" s="50" t="s">
        <v>132</v>
      </c>
      <c r="C29" s="59">
        <f>C19*C24/4</f>
        <v>590.625</v>
      </c>
    </row>
    <row r="30" spans="2:3" ht="17.399999999999999" thickBot="1" x14ac:dyDescent="0.3">
      <c r="B30" s="50" t="s">
        <v>133</v>
      </c>
      <c r="C30" s="59">
        <f>C19*C25/4</f>
        <v>590.625</v>
      </c>
    </row>
    <row r="31" spans="2:3" ht="17.399999999999999" thickBot="1" x14ac:dyDescent="0.3">
      <c r="B31" s="9" t="s">
        <v>134</v>
      </c>
      <c r="C31" s="59">
        <v>20</v>
      </c>
    </row>
    <row r="32" spans="2:3" ht="19.2" thickBot="1" x14ac:dyDescent="0.3">
      <c r="B32" s="50" t="s">
        <v>135</v>
      </c>
      <c r="C32" s="57">
        <f>(C28+(C29+C30)*C31/100)/1000</f>
        <v>2.1750749999999996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33"/>
  <sheetViews>
    <sheetView workbookViewId="0">
      <selection activeCell="E33" sqref="E33:G33"/>
    </sheetView>
  </sheetViews>
  <sheetFormatPr defaultRowHeight="13.8" x14ac:dyDescent="0.25"/>
  <cols>
    <col min="1" max="1" width="18.3984375" customWidth="1"/>
    <col min="10" max="10" width="13.69921875" customWidth="1"/>
    <col min="12" max="12" width="14" customWidth="1"/>
  </cols>
  <sheetData>
    <row r="1" spans="1:2" ht="14.4" thickBot="1" x14ac:dyDescent="0.3">
      <c r="A1" s="128" t="s">
        <v>229</v>
      </c>
      <c r="B1" s="128"/>
    </row>
    <row r="2" spans="1:2" ht="15" customHeight="1" thickBot="1" x14ac:dyDescent="0.3">
      <c r="A2" s="128"/>
      <c r="B2" s="128"/>
    </row>
    <row r="3" spans="1:2" ht="17.399999999999999" thickBot="1" x14ac:dyDescent="0.3">
      <c r="A3" s="50" t="s">
        <v>230</v>
      </c>
      <c r="B3" s="7">
        <v>6</v>
      </c>
    </row>
    <row r="4" spans="1:2" ht="17.399999999999999" thickBot="1" x14ac:dyDescent="0.3">
      <c r="A4" s="50" t="s">
        <v>231</v>
      </c>
      <c r="B4" s="7">
        <v>3.5</v>
      </c>
    </row>
    <row r="5" spans="1:2" ht="17.399999999999999" thickBot="1" x14ac:dyDescent="0.3">
      <c r="A5" s="50" t="s">
        <v>247</v>
      </c>
      <c r="B5" s="7">
        <v>2.1</v>
      </c>
    </row>
    <row r="6" spans="1:2" ht="17.399999999999999" thickBot="1" x14ac:dyDescent="0.3">
      <c r="A6" s="50" t="s">
        <v>248</v>
      </c>
      <c r="B6" s="7">
        <v>20</v>
      </c>
    </row>
    <row r="7" spans="1:2" ht="17.399999999999999" thickBot="1" x14ac:dyDescent="0.3">
      <c r="A7" s="50" t="s">
        <v>249</v>
      </c>
      <c r="B7" s="7">
        <v>1500</v>
      </c>
    </row>
    <row r="8" spans="1:2" ht="17.399999999999999" thickBot="1" x14ac:dyDescent="0.3">
      <c r="A8" s="50" t="s">
        <v>251</v>
      </c>
      <c r="B8" s="7">
        <v>2257</v>
      </c>
    </row>
    <row r="9" spans="1:2" ht="17.399999999999999" thickBot="1" x14ac:dyDescent="0.3">
      <c r="A9" s="50" t="s">
        <v>252</v>
      </c>
      <c r="B9" s="7">
        <v>6675</v>
      </c>
    </row>
    <row r="10" spans="1:2" ht="37.5" customHeight="1" thickBot="1" x14ac:dyDescent="0.3">
      <c r="A10" s="127" t="s">
        <v>250</v>
      </c>
      <c r="B10" s="127"/>
    </row>
    <row r="11" spans="1:2" ht="17.399999999999999" thickBot="1" x14ac:dyDescent="0.3">
      <c r="A11" s="50" t="s">
        <v>251</v>
      </c>
      <c r="B11" s="72">
        <f>B8/4</f>
        <v>564.25</v>
      </c>
    </row>
    <row r="12" spans="1:2" ht="17.399999999999999" thickBot="1" x14ac:dyDescent="0.3">
      <c r="A12" s="50" t="s">
        <v>252</v>
      </c>
      <c r="B12" s="72">
        <f>B9/4</f>
        <v>1668.75</v>
      </c>
    </row>
    <row r="21" spans="1:12" ht="16.8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ht="16.8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5" spans="1:12" ht="14.4" thickBot="1" x14ac:dyDescent="0.3"/>
    <row r="26" spans="1:12" ht="24.75" customHeight="1" thickBot="1" x14ac:dyDescent="0.3">
      <c r="A26" s="125" t="s">
        <v>246</v>
      </c>
      <c r="B26" s="68"/>
      <c r="C26" s="131" t="s">
        <v>239</v>
      </c>
      <c r="D26" s="132"/>
      <c r="E26" s="117" t="s">
        <v>235</v>
      </c>
      <c r="F26" s="118"/>
      <c r="G26" s="119"/>
      <c r="H26" s="117" t="s">
        <v>233</v>
      </c>
      <c r="I26" s="118"/>
      <c r="J26" s="119"/>
      <c r="K26" s="66">
        <v>1</v>
      </c>
      <c r="L26" s="123" t="s">
        <v>232</v>
      </c>
    </row>
    <row r="27" spans="1:12" ht="25.5" customHeight="1" thickTop="1" thickBot="1" x14ac:dyDescent="0.3">
      <c r="A27" s="126"/>
      <c r="B27" s="69"/>
      <c r="C27" s="133"/>
      <c r="D27" s="134"/>
      <c r="E27" s="120" t="s">
        <v>236</v>
      </c>
      <c r="F27" s="121"/>
      <c r="G27" s="122"/>
      <c r="H27" s="120" t="s">
        <v>234</v>
      </c>
      <c r="I27" s="121"/>
      <c r="J27" s="122"/>
      <c r="K27" s="67">
        <v>2</v>
      </c>
      <c r="L27" s="124"/>
    </row>
    <row r="28" spans="1:12" ht="17.399999999999999" thickBo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ht="18.75" customHeight="1" thickBot="1" x14ac:dyDescent="0.3">
      <c r="A29" s="2"/>
      <c r="B29" s="2"/>
      <c r="C29" s="2"/>
      <c r="D29" s="2"/>
      <c r="E29" s="112" t="s">
        <v>238</v>
      </c>
      <c r="F29" s="112"/>
      <c r="G29" s="113"/>
      <c r="H29" s="114" t="s">
        <v>237</v>
      </c>
      <c r="I29" s="115"/>
      <c r="J29" s="115"/>
      <c r="K29" s="115"/>
      <c r="L29" s="116"/>
    </row>
    <row r="30" spans="1:12" ht="19.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 ht="17.399999999999999" thickBo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 ht="24.75" customHeight="1" thickBot="1" x14ac:dyDescent="0.3">
      <c r="A32" s="129" t="s">
        <v>245</v>
      </c>
      <c r="B32" s="70"/>
      <c r="C32" s="135" t="s">
        <v>244</v>
      </c>
      <c r="D32" s="136"/>
      <c r="E32" s="109" t="s">
        <v>242</v>
      </c>
      <c r="F32" s="110"/>
      <c r="G32" s="111"/>
      <c r="H32" s="109" t="s">
        <v>240</v>
      </c>
      <c r="I32" s="110"/>
      <c r="J32" s="111"/>
      <c r="K32" s="36">
        <v>1</v>
      </c>
      <c r="L32" s="123" t="s">
        <v>171</v>
      </c>
    </row>
    <row r="33" spans="1:12" ht="24.75" customHeight="1" thickBot="1" x14ac:dyDescent="0.3">
      <c r="A33" s="130"/>
      <c r="B33" s="71"/>
      <c r="C33" s="137"/>
      <c r="D33" s="138"/>
      <c r="E33" s="109" t="s">
        <v>243</v>
      </c>
      <c r="F33" s="110"/>
      <c r="G33" s="111"/>
      <c r="H33" s="109" t="s">
        <v>241</v>
      </c>
      <c r="I33" s="110"/>
      <c r="J33" s="111"/>
      <c r="K33" s="36">
        <v>2</v>
      </c>
      <c r="L33" s="124"/>
    </row>
  </sheetData>
  <mergeCells count="18">
    <mergeCell ref="A26:A27"/>
    <mergeCell ref="A10:B10"/>
    <mergeCell ref="A1:B2"/>
    <mergeCell ref="A32:A33"/>
    <mergeCell ref="C26:D27"/>
    <mergeCell ref="C32:D33"/>
    <mergeCell ref="H32:J32"/>
    <mergeCell ref="E29:G29"/>
    <mergeCell ref="H29:L29"/>
    <mergeCell ref="H26:J26"/>
    <mergeCell ref="H27:J27"/>
    <mergeCell ref="L26:L27"/>
    <mergeCell ref="L32:L33"/>
    <mergeCell ref="H33:J33"/>
    <mergeCell ref="E32:G32"/>
    <mergeCell ref="E26:G26"/>
    <mergeCell ref="E27:G27"/>
    <mergeCell ref="E33:G33"/>
  </mergeCells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B1:I33"/>
  <sheetViews>
    <sheetView tabSelected="1" topLeftCell="A16" workbookViewId="0">
      <selection activeCell="I22" sqref="I22"/>
    </sheetView>
  </sheetViews>
  <sheetFormatPr defaultRowHeight="13.8" x14ac:dyDescent="0.25"/>
  <cols>
    <col min="1" max="1" width="11.3984375" customWidth="1"/>
    <col min="2" max="2" width="11.69921875" customWidth="1"/>
    <col min="3" max="3" width="23.69921875" customWidth="1"/>
    <col min="4" max="4" width="13.3984375" customWidth="1"/>
    <col min="5" max="5" width="12.59765625" customWidth="1"/>
    <col min="7" max="7" width="13.296875" customWidth="1"/>
    <col min="8" max="8" width="24.59765625" customWidth="1"/>
    <col min="9" max="9" width="14.3984375" customWidth="1"/>
  </cols>
  <sheetData>
    <row r="1" spans="2:9" ht="14.4" thickBot="1" x14ac:dyDescent="0.3"/>
    <row r="2" spans="2:9" ht="27.75" customHeight="1" thickBot="1" x14ac:dyDescent="0.3">
      <c r="B2" s="146" t="s">
        <v>136</v>
      </c>
      <c r="C2" s="146"/>
      <c r="D2" s="146"/>
      <c r="G2" s="146" t="s">
        <v>159</v>
      </c>
      <c r="H2" s="146"/>
      <c r="I2" s="146"/>
    </row>
    <row r="3" spans="2:9" ht="17.399999999999999" thickBot="1" x14ac:dyDescent="0.3">
      <c r="B3" s="54" t="s">
        <v>137</v>
      </c>
      <c r="C3" s="36" t="s">
        <v>139</v>
      </c>
      <c r="D3" s="52">
        <v>1</v>
      </c>
      <c r="G3" s="54" t="s">
        <v>137</v>
      </c>
      <c r="H3" s="36" t="s">
        <v>139</v>
      </c>
      <c r="I3" s="52">
        <v>1</v>
      </c>
    </row>
    <row r="4" spans="2:9" ht="17.399999999999999" thickBot="1" x14ac:dyDescent="0.3">
      <c r="B4" s="54" t="s">
        <v>138</v>
      </c>
      <c r="C4" s="36" t="s">
        <v>113</v>
      </c>
      <c r="D4" s="52">
        <v>0.3</v>
      </c>
      <c r="G4" s="54" t="s">
        <v>138</v>
      </c>
      <c r="H4" s="36" t="s">
        <v>113</v>
      </c>
      <c r="I4" s="52">
        <v>0.3</v>
      </c>
    </row>
    <row r="5" spans="2:9" ht="17.399999999999999" thickBot="1" x14ac:dyDescent="0.3">
      <c r="B5" s="106" t="s">
        <v>119</v>
      </c>
      <c r="C5" s="106"/>
      <c r="D5" s="52">
        <v>18.5</v>
      </c>
      <c r="G5" s="106" t="s">
        <v>119</v>
      </c>
      <c r="H5" s="106"/>
      <c r="I5" s="52">
        <v>18.5</v>
      </c>
    </row>
    <row r="6" spans="2:9" ht="30.75" customHeight="1" thickBot="1" x14ac:dyDescent="0.3">
      <c r="B6" s="50" t="s">
        <v>140</v>
      </c>
      <c r="C6" s="53" t="s">
        <v>141</v>
      </c>
      <c r="D6" s="60">
        <f>0.8*0.05*(D5^0.9)</f>
        <v>0.55273192164081486</v>
      </c>
      <c r="G6" s="50" t="s">
        <v>140</v>
      </c>
      <c r="H6" s="53" t="s">
        <v>141</v>
      </c>
      <c r="I6" s="60">
        <f>0.8*0.05*(I5^0.9)</f>
        <v>0.55273192164081486</v>
      </c>
    </row>
    <row r="7" spans="2:9" ht="17.399999999999999" thickBot="1" x14ac:dyDescent="0.3">
      <c r="B7" s="147" t="s">
        <v>142</v>
      </c>
      <c r="C7" s="147"/>
      <c r="D7" s="52">
        <v>0</v>
      </c>
      <c r="G7" s="147" t="s">
        <v>142</v>
      </c>
      <c r="H7" s="147"/>
      <c r="I7" s="52">
        <v>0</v>
      </c>
    </row>
    <row r="8" spans="2:9" ht="17.399999999999999" thickBot="1" x14ac:dyDescent="0.3">
      <c r="B8" s="147" t="s">
        <v>143</v>
      </c>
      <c r="C8" s="147"/>
      <c r="D8" s="60">
        <f>1.25*D6</f>
        <v>0.69091490205101858</v>
      </c>
      <c r="G8" s="147" t="s">
        <v>143</v>
      </c>
      <c r="H8" s="147"/>
      <c r="I8" s="60">
        <f>1.25*I6</f>
        <v>0.69091490205101858</v>
      </c>
    </row>
    <row r="9" spans="2:9" ht="17.399999999999999" thickBot="1" x14ac:dyDescent="0.3">
      <c r="B9" s="147" t="s">
        <v>144</v>
      </c>
      <c r="C9" s="147"/>
      <c r="D9" s="52" t="s">
        <v>148</v>
      </c>
      <c r="G9" s="147" t="s">
        <v>144</v>
      </c>
      <c r="H9" s="147"/>
      <c r="I9" s="52" t="s">
        <v>148</v>
      </c>
    </row>
    <row r="10" spans="2:9" ht="17.399999999999999" thickBot="1" x14ac:dyDescent="0.3">
      <c r="B10" s="106" t="s">
        <v>153</v>
      </c>
      <c r="C10" s="106"/>
      <c r="D10" s="52">
        <v>0.15</v>
      </c>
      <c r="G10" s="106" t="s">
        <v>153</v>
      </c>
      <c r="H10" s="106"/>
      <c r="I10" s="52">
        <v>0.15</v>
      </c>
    </row>
    <row r="11" spans="2:9" ht="17.399999999999999" thickBot="1" x14ac:dyDescent="0.3">
      <c r="B11" s="106" t="s">
        <v>154</v>
      </c>
      <c r="C11" s="106"/>
      <c r="D11" s="52">
        <v>0.7</v>
      </c>
      <c r="G11" s="106" t="s">
        <v>154</v>
      </c>
      <c r="H11" s="106"/>
      <c r="I11" s="52">
        <v>0.7</v>
      </c>
    </row>
    <row r="12" spans="2:9" ht="17.399999999999999" thickBot="1" x14ac:dyDescent="0.3">
      <c r="B12" s="106" t="s">
        <v>155</v>
      </c>
      <c r="C12" s="106"/>
      <c r="D12" s="52">
        <v>1.1000000000000001</v>
      </c>
      <c r="G12" s="106" t="s">
        <v>155</v>
      </c>
      <c r="H12" s="106"/>
      <c r="I12" s="52">
        <v>1.1000000000000001</v>
      </c>
    </row>
    <row r="13" spans="2:9" ht="17.399999999999999" thickBot="1" x14ac:dyDescent="0.3">
      <c r="B13" s="106" t="s">
        <v>146</v>
      </c>
      <c r="C13" s="106"/>
      <c r="D13" s="52">
        <v>1.75</v>
      </c>
      <c r="G13" s="106" t="s">
        <v>146</v>
      </c>
      <c r="H13" s="106"/>
      <c r="I13" s="52">
        <v>1.75</v>
      </c>
    </row>
    <row r="14" spans="2:9" ht="17.399999999999999" thickBot="1" x14ac:dyDescent="0.3">
      <c r="B14" s="106" t="s">
        <v>156</v>
      </c>
      <c r="C14" s="106"/>
      <c r="D14" s="60">
        <f>(D13+1)/(D11/D8)</f>
        <v>2.7143085437718586</v>
      </c>
      <c r="G14" s="106" t="s">
        <v>156</v>
      </c>
      <c r="H14" s="106"/>
      <c r="I14" s="60">
        <f>(I13+1)/(I11/I8)</f>
        <v>2.7143085437718586</v>
      </c>
    </row>
    <row r="15" spans="2:9" ht="17.399999999999999" thickBot="1" x14ac:dyDescent="0.3">
      <c r="B15" s="106" t="s">
        <v>145</v>
      </c>
      <c r="C15" s="106"/>
      <c r="D15" s="60">
        <f>(0.4/(4-D11))*(D8-D11)+1</f>
        <v>0.99889877600618404</v>
      </c>
      <c r="G15" s="106" t="s">
        <v>145</v>
      </c>
      <c r="H15" s="106"/>
      <c r="I15" s="60">
        <f>(0.4/(4-I11))*(I8-I11)+1</f>
        <v>0.99889877600618404</v>
      </c>
    </row>
    <row r="16" spans="2:9" ht="17.399999999999999" thickBot="1" x14ac:dyDescent="0.3">
      <c r="B16" s="106" t="s">
        <v>147</v>
      </c>
      <c r="C16" s="106"/>
      <c r="D16" s="60">
        <f>D14*D15</f>
        <v>2.7113194820768372</v>
      </c>
      <c r="G16" s="106" t="s">
        <v>147</v>
      </c>
      <c r="H16" s="106"/>
      <c r="I16" s="60">
        <f>I14*I15</f>
        <v>2.7113194820768372</v>
      </c>
    </row>
    <row r="17" spans="2:9" ht="34.200000000000003" thickBot="1" x14ac:dyDescent="0.3">
      <c r="B17" s="54" t="s">
        <v>157</v>
      </c>
      <c r="C17" s="53" t="s">
        <v>149</v>
      </c>
      <c r="D17" s="52">
        <v>5</v>
      </c>
      <c r="G17" s="54" t="s">
        <v>157</v>
      </c>
      <c r="H17" s="53" t="s">
        <v>149</v>
      </c>
      <c r="I17" s="52">
        <v>5</v>
      </c>
    </row>
    <row r="18" spans="2:9" ht="19.2" thickBot="1" x14ac:dyDescent="0.3">
      <c r="B18" s="54" t="s">
        <v>152</v>
      </c>
      <c r="C18" s="50" t="s">
        <v>151</v>
      </c>
      <c r="D18" s="61">
        <f>D4*D16*D3/D17</f>
        <v>0.16267916892461023</v>
      </c>
      <c r="G18" s="54" t="s">
        <v>152</v>
      </c>
      <c r="H18" s="50" t="s">
        <v>151</v>
      </c>
      <c r="I18" s="61">
        <f>I4*I16*I3/I17</f>
        <v>0.16267916892461023</v>
      </c>
    </row>
    <row r="19" spans="2:9" ht="14.4" thickBot="1" x14ac:dyDescent="0.3"/>
    <row r="20" spans="2:9" ht="21" thickBot="1" x14ac:dyDescent="0.3">
      <c r="C20" s="62" t="s">
        <v>158</v>
      </c>
      <c r="D20" s="63">
        <f>0.5*D8+0.75</f>
        <v>1.0954574510255093</v>
      </c>
      <c r="H20" s="62" t="s">
        <v>160</v>
      </c>
      <c r="I20" s="63">
        <f>0.5*I8+0.75</f>
        <v>1.0954574510255093</v>
      </c>
    </row>
    <row r="21" spans="2:9" ht="14.4" thickBot="1" x14ac:dyDescent="0.3"/>
    <row r="22" spans="2:9" ht="22.2" thickBot="1" x14ac:dyDescent="0.3">
      <c r="C22" s="140" t="s">
        <v>226</v>
      </c>
      <c r="D22" s="140"/>
      <c r="E22" s="36">
        <f>'بار زنده'!$C$6</f>
        <v>300</v>
      </c>
      <c r="F22" s="145" t="s">
        <v>174</v>
      </c>
      <c r="G22" s="145"/>
      <c r="H22" s="145"/>
      <c r="I22" s="52">
        <f>0.6*D4*D3*(E22+Result!E3+Result!E21)</f>
        <v>144.97199999999998</v>
      </c>
    </row>
    <row r="23" spans="2:9" ht="22.2" thickBot="1" x14ac:dyDescent="0.3">
      <c r="C23" s="140" t="s">
        <v>227</v>
      </c>
      <c r="D23" s="140"/>
      <c r="E23" s="36">
        <f>'بار زنده'!$C$4</f>
        <v>150</v>
      </c>
      <c r="F23" s="145" t="s">
        <v>173</v>
      </c>
      <c r="G23" s="145"/>
      <c r="H23" s="145"/>
      <c r="I23" s="52">
        <f>0.6*D4*D3*(E23+Result!E5)</f>
        <v>115.63199999999999</v>
      </c>
    </row>
    <row r="25" spans="2:9" ht="14.4" thickBot="1" x14ac:dyDescent="0.3"/>
    <row r="26" spans="2:9" ht="16.8" thickBot="1" x14ac:dyDescent="0.3">
      <c r="C26" s="64" t="s">
        <v>161</v>
      </c>
      <c r="D26" s="142" t="s">
        <v>164</v>
      </c>
      <c r="E26" s="142" t="s">
        <v>162</v>
      </c>
      <c r="F26" s="77"/>
    </row>
    <row r="27" spans="2:9" ht="14.4" thickBot="1" x14ac:dyDescent="0.3">
      <c r="C27" s="64" t="s">
        <v>150</v>
      </c>
      <c r="D27" s="143"/>
      <c r="E27" s="143"/>
      <c r="F27" s="77"/>
    </row>
    <row r="28" spans="2:9" ht="14.4" thickBot="1" x14ac:dyDescent="0.3">
      <c r="C28" s="64" t="s">
        <v>163</v>
      </c>
      <c r="D28" s="144"/>
      <c r="E28" s="144"/>
      <c r="F28" s="77"/>
    </row>
    <row r="29" spans="2:9" ht="14.4" thickBot="1" x14ac:dyDescent="0.3"/>
    <row r="30" spans="2:9" ht="14.4" thickBot="1" x14ac:dyDescent="0.3">
      <c r="C30" s="64" t="s">
        <v>228</v>
      </c>
      <c r="D30" s="141" t="s">
        <v>268</v>
      </c>
      <c r="E30" s="141"/>
    </row>
    <row r="33" spans="3:5" x14ac:dyDescent="0.25">
      <c r="C33" s="139" t="s">
        <v>267</v>
      </c>
      <c r="D33" s="139"/>
      <c r="E33" s="139"/>
    </row>
  </sheetData>
  <mergeCells count="32">
    <mergeCell ref="B13:C13"/>
    <mergeCell ref="G15:H15"/>
    <mergeCell ref="B14:C14"/>
    <mergeCell ref="B15:C15"/>
    <mergeCell ref="G13:H13"/>
    <mergeCell ref="G14:H14"/>
    <mergeCell ref="B10:C10"/>
    <mergeCell ref="B11:C11"/>
    <mergeCell ref="G10:H10"/>
    <mergeCell ref="G11:H11"/>
    <mergeCell ref="G12:H12"/>
    <mergeCell ref="B12:C12"/>
    <mergeCell ref="B2:D2"/>
    <mergeCell ref="B5:C5"/>
    <mergeCell ref="B7:C7"/>
    <mergeCell ref="B8:C8"/>
    <mergeCell ref="B9:C9"/>
    <mergeCell ref="G2:I2"/>
    <mergeCell ref="G5:H5"/>
    <mergeCell ref="G7:H7"/>
    <mergeCell ref="G8:H8"/>
    <mergeCell ref="G9:H9"/>
    <mergeCell ref="C33:E33"/>
    <mergeCell ref="C23:D23"/>
    <mergeCell ref="D30:E30"/>
    <mergeCell ref="G16:H16"/>
    <mergeCell ref="D26:D28"/>
    <mergeCell ref="E26:E28"/>
    <mergeCell ref="F22:H22"/>
    <mergeCell ref="F23:H23"/>
    <mergeCell ref="C22:D22"/>
    <mergeCell ref="B16:C16"/>
  </mergeCells>
  <pageMargins left="0.7" right="0.7" top="0.75" bottom="0.75" header="0.3" footer="0.3"/>
  <pageSetup orientation="portrait" verticalDpi="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J47"/>
  <sheetViews>
    <sheetView topLeftCell="B1" zoomScaleNormal="100" workbookViewId="0">
      <selection activeCell="E25" sqref="E25:F25"/>
    </sheetView>
  </sheetViews>
  <sheetFormatPr defaultRowHeight="13.8" x14ac:dyDescent="0.25"/>
  <cols>
    <col min="4" max="4" width="53.59765625" customWidth="1"/>
    <col min="9" max="9" width="14.8984375" customWidth="1"/>
  </cols>
  <sheetData>
    <row r="1" spans="2:10" ht="14.4" thickBot="1" x14ac:dyDescent="0.3"/>
    <row r="2" spans="2:10" ht="39.75" customHeight="1" thickBot="1" x14ac:dyDescent="0.3">
      <c r="B2" s="158" t="s">
        <v>165</v>
      </c>
      <c r="C2" s="158"/>
      <c r="D2" s="158"/>
      <c r="E2" s="158"/>
      <c r="F2" s="158"/>
    </row>
    <row r="3" spans="2:10" ht="17.399999999999999" thickBot="1" x14ac:dyDescent="0.3">
      <c r="B3" s="145" t="s">
        <v>166</v>
      </c>
      <c r="C3" s="145"/>
      <c r="D3" s="145"/>
      <c r="E3" s="148">
        <f>دیوار!$F$13</f>
        <v>405.4</v>
      </c>
      <c r="F3" s="149"/>
      <c r="G3" s="65" t="s">
        <v>208</v>
      </c>
    </row>
    <row r="4" spans="2:10" ht="17.399999999999999" thickBot="1" x14ac:dyDescent="0.3">
      <c r="B4" s="145" t="s">
        <v>167</v>
      </c>
      <c r="C4" s="145"/>
      <c r="D4" s="145"/>
      <c r="E4" s="148">
        <f>'بار زنده'!$C$3</f>
        <v>200</v>
      </c>
      <c r="F4" s="149"/>
      <c r="G4" s="65" t="s">
        <v>208</v>
      </c>
      <c r="I4" s="74" t="s">
        <v>204</v>
      </c>
      <c r="J4" s="36">
        <v>6</v>
      </c>
    </row>
    <row r="5" spans="2:10" ht="17.399999999999999" thickBot="1" x14ac:dyDescent="0.3">
      <c r="B5" s="145" t="s">
        <v>168</v>
      </c>
      <c r="C5" s="145"/>
      <c r="D5" s="145"/>
      <c r="E5" s="148">
        <f>دیوار!$F$31</f>
        <v>492.4</v>
      </c>
      <c r="F5" s="149"/>
      <c r="G5" s="65" t="s">
        <v>208</v>
      </c>
      <c r="I5" s="74" t="s">
        <v>198</v>
      </c>
      <c r="J5" s="36">
        <v>432</v>
      </c>
    </row>
    <row r="6" spans="2:10" ht="17.399999999999999" thickBot="1" x14ac:dyDescent="0.3">
      <c r="B6" s="145" t="s">
        <v>205</v>
      </c>
      <c r="C6" s="145"/>
      <c r="D6" s="145"/>
      <c r="E6" s="148">
        <f>'بار زنده'!$C$4</f>
        <v>150</v>
      </c>
      <c r="F6" s="149"/>
      <c r="G6" s="65" t="s">
        <v>208</v>
      </c>
      <c r="I6" s="75" t="s">
        <v>199</v>
      </c>
      <c r="J6" s="36">
        <v>26.6</v>
      </c>
    </row>
    <row r="7" spans="2:10" ht="17.399999999999999" thickBot="1" x14ac:dyDescent="0.3">
      <c r="B7" s="145" t="s">
        <v>182</v>
      </c>
      <c r="C7" s="145"/>
      <c r="D7" s="145"/>
      <c r="E7" s="148">
        <f>دیوار!$H$39</f>
        <v>645.18999999999994</v>
      </c>
      <c r="F7" s="149"/>
      <c r="G7" s="65" t="s">
        <v>208</v>
      </c>
      <c r="I7" s="75" t="s">
        <v>200</v>
      </c>
      <c r="J7" s="36">
        <f>J5-J6</f>
        <v>405.4</v>
      </c>
    </row>
    <row r="8" spans="2:10" ht="17.399999999999999" thickBot="1" x14ac:dyDescent="0.3">
      <c r="B8" s="145" t="s">
        <v>183</v>
      </c>
      <c r="C8" s="145"/>
      <c r="D8" s="145"/>
      <c r="E8" s="150">
        <f>دیوار!$H$59</f>
        <v>562.9</v>
      </c>
      <c r="F8" s="151"/>
      <c r="G8" s="65" t="s">
        <v>208</v>
      </c>
      <c r="I8" s="74" t="s">
        <v>201</v>
      </c>
      <c r="J8" s="36">
        <v>63.2</v>
      </c>
    </row>
    <row r="9" spans="2:10" ht="17.399999999999999" thickBot="1" x14ac:dyDescent="0.3">
      <c r="B9" s="145" t="s">
        <v>184</v>
      </c>
      <c r="C9" s="145"/>
      <c r="D9" s="145"/>
      <c r="E9" s="148">
        <f>دیوار!$H$92</f>
        <v>318</v>
      </c>
      <c r="F9" s="149"/>
      <c r="G9" s="65" t="s">
        <v>208</v>
      </c>
      <c r="I9" s="75" t="s">
        <v>202</v>
      </c>
      <c r="J9" s="36">
        <v>25.2</v>
      </c>
    </row>
    <row r="10" spans="2:10" ht="17.399999999999999" thickBot="1" x14ac:dyDescent="0.3">
      <c r="B10" s="145" t="s">
        <v>207</v>
      </c>
      <c r="C10" s="145"/>
      <c r="D10" s="145"/>
      <c r="E10" s="148">
        <f>دیوار!$H$102</f>
        <v>165</v>
      </c>
      <c r="F10" s="149"/>
      <c r="G10" s="65" t="s">
        <v>208</v>
      </c>
      <c r="I10" s="75" t="s">
        <v>203</v>
      </c>
      <c r="J10" s="36">
        <v>16.399999999999999</v>
      </c>
    </row>
    <row r="11" spans="2:10" ht="17.399999999999999" thickBot="1" x14ac:dyDescent="0.3">
      <c r="B11" s="145" t="s">
        <v>185</v>
      </c>
      <c r="C11" s="145"/>
      <c r="D11" s="145"/>
      <c r="E11" s="150">
        <f>دیوار!$H$71</f>
        <v>921.7</v>
      </c>
      <c r="F11" s="151"/>
      <c r="G11" s="65" t="s">
        <v>208</v>
      </c>
    </row>
    <row r="12" spans="2:10" ht="17.399999999999999" thickBot="1" x14ac:dyDescent="0.3">
      <c r="B12" s="145" t="s">
        <v>186</v>
      </c>
      <c r="C12" s="145"/>
      <c r="D12" s="145"/>
      <c r="E12" s="150">
        <f>دیوار!$H$82</f>
        <v>1873.2</v>
      </c>
      <c r="F12" s="151"/>
      <c r="G12" s="65" t="s">
        <v>208</v>
      </c>
    </row>
    <row r="13" spans="2:10" ht="17.399999999999999" thickBot="1" x14ac:dyDescent="0.3">
      <c r="B13" s="145" t="s">
        <v>187</v>
      </c>
      <c r="C13" s="145"/>
      <c r="D13" s="145"/>
      <c r="E13" s="150">
        <f>'بار پله'!$E$45</f>
        <v>1812.6300000000003</v>
      </c>
      <c r="F13" s="151"/>
      <c r="G13" s="65" t="s">
        <v>208</v>
      </c>
    </row>
    <row r="14" spans="2:10" ht="17.399999999999999" thickBot="1" x14ac:dyDescent="0.3">
      <c r="B14" s="145" t="s">
        <v>188</v>
      </c>
      <c r="C14" s="145"/>
      <c r="D14" s="145"/>
      <c r="E14" s="148">
        <f>'بار پله'!$E$46</f>
        <v>1275</v>
      </c>
      <c r="F14" s="149"/>
      <c r="G14" s="65" t="s">
        <v>208</v>
      </c>
    </row>
    <row r="15" spans="2:10" ht="17.399999999999999" thickBot="1" x14ac:dyDescent="0.3">
      <c r="B15" s="145" t="s">
        <v>189</v>
      </c>
      <c r="C15" s="145"/>
      <c r="D15" s="145"/>
      <c r="E15" s="150">
        <f>'بار پله'!$J$45</f>
        <v>1797.6600000000003</v>
      </c>
      <c r="F15" s="151"/>
      <c r="G15" s="65" t="s">
        <v>208</v>
      </c>
    </row>
    <row r="16" spans="2:10" ht="17.399999999999999" thickBot="1" x14ac:dyDescent="0.3">
      <c r="B16" s="145" t="s">
        <v>190</v>
      </c>
      <c r="C16" s="145"/>
      <c r="D16" s="145"/>
      <c r="E16" s="148">
        <f>'بار پله'!$J$46</f>
        <v>1275</v>
      </c>
      <c r="F16" s="149"/>
      <c r="G16" s="65" t="s">
        <v>208</v>
      </c>
    </row>
    <row r="17" spans="2:7" ht="17.399999999999999" thickBot="1" x14ac:dyDescent="0.3">
      <c r="B17" s="145" t="s">
        <v>191</v>
      </c>
      <c r="C17" s="145"/>
      <c r="D17" s="145"/>
      <c r="E17" s="148">
        <f>'بار زنده'!$C$3</f>
        <v>200</v>
      </c>
      <c r="F17" s="149"/>
      <c r="G17" s="65" t="s">
        <v>208</v>
      </c>
    </row>
    <row r="18" spans="2:7" ht="17.399999999999999" thickBot="1" x14ac:dyDescent="0.3">
      <c r="B18" s="145" t="s">
        <v>223</v>
      </c>
      <c r="C18" s="145"/>
      <c r="D18" s="145"/>
      <c r="E18" s="148">
        <f>دیوار!$H$50</f>
        <v>683.80000000000007</v>
      </c>
      <c r="F18" s="149"/>
      <c r="G18" s="65" t="s">
        <v>208</v>
      </c>
    </row>
    <row r="19" spans="2:7" ht="17.399999999999999" thickBot="1" x14ac:dyDescent="0.3">
      <c r="B19" s="145" t="s">
        <v>192</v>
      </c>
      <c r="C19" s="145"/>
      <c r="D19" s="145"/>
      <c r="E19" s="148">
        <f>'بار زنده'!$C$5</f>
        <v>150</v>
      </c>
      <c r="F19" s="149"/>
    </row>
    <row r="20" spans="2:7" ht="17.399999999999999" thickBot="1" x14ac:dyDescent="0.3">
      <c r="B20" s="145" t="s">
        <v>193</v>
      </c>
      <c r="C20" s="145"/>
      <c r="D20" s="145"/>
      <c r="E20" s="148">
        <f>'بار زنده'!$C$6</f>
        <v>300</v>
      </c>
      <c r="F20" s="149"/>
      <c r="G20" s="65" t="s">
        <v>208</v>
      </c>
    </row>
    <row r="21" spans="2:7" ht="17.399999999999999" thickBot="1" x14ac:dyDescent="0.3">
      <c r="B21" s="145" t="s">
        <v>222</v>
      </c>
      <c r="C21" s="145"/>
      <c r="D21" s="145"/>
      <c r="E21" s="148">
        <f>partition!$J$15</f>
        <v>100</v>
      </c>
      <c r="F21" s="149"/>
      <c r="G21" s="65" t="s">
        <v>208</v>
      </c>
    </row>
    <row r="22" spans="2:7" ht="17.399999999999999" thickBot="1" x14ac:dyDescent="0.3">
      <c r="B22" s="145" t="s">
        <v>194</v>
      </c>
      <c r="C22" s="145"/>
      <c r="D22" s="145"/>
      <c r="E22" s="148">
        <f>snow!$D$11</f>
        <v>150</v>
      </c>
      <c r="F22" s="149"/>
      <c r="G22" s="65" t="s">
        <v>208</v>
      </c>
    </row>
    <row r="23" spans="2:7" ht="17.399999999999999" thickBot="1" x14ac:dyDescent="0.3">
      <c r="B23" s="145" t="s">
        <v>195</v>
      </c>
      <c r="C23" s="145"/>
      <c r="D23" s="145"/>
      <c r="E23" s="150">
        <f>snow!$H$16</f>
        <v>4.6190402723696762</v>
      </c>
      <c r="F23" s="151"/>
      <c r="G23" s="65" t="s">
        <v>208</v>
      </c>
    </row>
    <row r="24" spans="2:7" ht="17.399999999999999" thickBot="1" x14ac:dyDescent="0.3">
      <c r="B24" s="145" t="s">
        <v>129</v>
      </c>
      <c r="C24" s="145"/>
      <c r="D24" s="145"/>
      <c r="E24" s="150">
        <f>Ridge!$C$9</f>
        <v>1110</v>
      </c>
      <c r="F24" s="151"/>
      <c r="G24" s="65" t="s">
        <v>208</v>
      </c>
    </row>
    <row r="25" spans="2:7" ht="17.399999999999999" thickBot="1" x14ac:dyDescent="0.3">
      <c r="B25" s="145" t="s">
        <v>209</v>
      </c>
      <c r="C25" s="145"/>
      <c r="D25" s="145"/>
      <c r="E25" s="148">
        <f>Ridge!$C$11</f>
        <v>2369.6749999999997</v>
      </c>
      <c r="F25" s="149"/>
      <c r="G25" s="65" t="s">
        <v>208</v>
      </c>
    </row>
    <row r="26" spans="2:7" ht="17.399999999999999" thickBot="1" x14ac:dyDescent="0.3">
      <c r="B26" s="145" t="s">
        <v>210</v>
      </c>
      <c r="C26" s="145"/>
      <c r="D26" s="145"/>
      <c r="E26" s="148">
        <f>Ridge!$C$12</f>
        <v>721.875</v>
      </c>
      <c r="F26" s="149"/>
      <c r="G26" s="65" t="s">
        <v>208</v>
      </c>
    </row>
    <row r="27" spans="2:7" ht="17.399999999999999" thickBot="1" x14ac:dyDescent="0.3">
      <c r="B27" s="145" t="s">
        <v>211</v>
      </c>
      <c r="C27" s="145"/>
      <c r="D27" s="145"/>
      <c r="E27" s="148">
        <f>Ridge!$C$13</f>
        <v>721.875</v>
      </c>
      <c r="F27" s="149"/>
      <c r="G27" s="65" t="s">
        <v>208</v>
      </c>
    </row>
    <row r="28" spans="2:7" ht="17.399999999999999" thickBot="1" x14ac:dyDescent="0.3">
      <c r="B28" s="145" t="s">
        <v>212</v>
      </c>
      <c r="C28" s="145"/>
      <c r="D28" s="145"/>
      <c r="E28" s="148">
        <f>Ridge!$C$28</f>
        <v>1938.8249999999998</v>
      </c>
      <c r="F28" s="149"/>
      <c r="G28" s="65" t="s">
        <v>208</v>
      </c>
    </row>
    <row r="29" spans="2:7" ht="17.399999999999999" thickBot="1" x14ac:dyDescent="0.3">
      <c r="B29" s="145" t="s">
        <v>213</v>
      </c>
      <c r="C29" s="145"/>
      <c r="D29" s="145"/>
      <c r="E29" s="148">
        <f>Ridge!$C$29</f>
        <v>590.625</v>
      </c>
      <c r="F29" s="149"/>
      <c r="G29" s="65" t="s">
        <v>208</v>
      </c>
    </row>
    <row r="30" spans="2:7" ht="17.399999999999999" thickBot="1" x14ac:dyDescent="0.3">
      <c r="B30" s="145" t="s">
        <v>214</v>
      </c>
      <c r="C30" s="145"/>
      <c r="D30" s="145"/>
      <c r="E30" s="148">
        <f>Ridge!$C$30</f>
        <v>590.625</v>
      </c>
      <c r="F30" s="149"/>
      <c r="G30" s="65" t="s">
        <v>208</v>
      </c>
    </row>
    <row r="31" spans="2:7" ht="17.399999999999999" thickBot="1" x14ac:dyDescent="0.3">
      <c r="B31" s="145" t="s">
        <v>181</v>
      </c>
      <c r="C31" s="145"/>
      <c r="D31" s="145"/>
      <c r="E31" s="152"/>
      <c r="F31" s="153"/>
    </row>
    <row r="32" spans="2:7" ht="17.399999999999999" thickBot="1" x14ac:dyDescent="0.3">
      <c r="B32" s="157" t="s">
        <v>180</v>
      </c>
      <c r="C32" s="157"/>
      <c r="D32" s="157"/>
      <c r="E32" s="148">
        <f>دیوار!$H$39/2</f>
        <v>322.59499999999997</v>
      </c>
      <c r="F32" s="149"/>
      <c r="G32" s="65" t="s">
        <v>208</v>
      </c>
    </row>
    <row r="33" spans="2:7" ht="17.399999999999999" thickBot="1" x14ac:dyDescent="0.3">
      <c r="B33" s="157" t="s">
        <v>179</v>
      </c>
      <c r="C33" s="157"/>
      <c r="D33" s="157"/>
      <c r="E33" s="150">
        <f>دیوار!$H$59/2</f>
        <v>281.45</v>
      </c>
      <c r="F33" s="151"/>
      <c r="G33" s="65" t="s">
        <v>208</v>
      </c>
    </row>
    <row r="34" spans="2:7" ht="17.399999999999999" thickBot="1" x14ac:dyDescent="0.3">
      <c r="B34" s="157" t="s">
        <v>178</v>
      </c>
      <c r="C34" s="157"/>
      <c r="D34" s="157"/>
      <c r="E34" s="148">
        <f>دیوار!$H$39/-2</f>
        <v>-322.59499999999997</v>
      </c>
      <c r="F34" s="149"/>
      <c r="G34" s="65" t="s">
        <v>208</v>
      </c>
    </row>
    <row r="35" spans="2:7" ht="17.399999999999999" thickBot="1" x14ac:dyDescent="0.3">
      <c r="B35" s="157" t="s">
        <v>177</v>
      </c>
      <c r="C35" s="157"/>
      <c r="D35" s="157"/>
      <c r="E35" s="150">
        <f>دیوار!$H$59/-2</f>
        <v>-281.45</v>
      </c>
      <c r="F35" s="151"/>
      <c r="G35" s="65" t="s">
        <v>208</v>
      </c>
    </row>
    <row r="36" spans="2:7" ht="17.399999999999999" thickBot="1" x14ac:dyDescent="0.3">
      <c r="B36" s="157" t="s">
        <v>176</v>
      </c>
      <c r="C36" s="157"/>
      <c r="D36" s="157"/>
      <c r="E36" s="148">
        <f>partition!$J$15/2</f>
        <v>50</v>
      </c>
      <c r="F36" s="149"/>
      <c r="G36" s="65" t="s">
        <v>208</v>
      </c>
    </row>
    <row r="37" spans="2:7" ht="17.399999999999999" thickBot="1" x14ac:dyDescent="0.3">
      <c r="B37" s="157" t="s">
        <v>175</v>
      </c>
      <c r="C37" s="157"/>
      <c r="D37" s="157"/>
      <c r="E37" s="148">
        <f>partition!$J$15/-2</f>
        <v>-50</v>
      </c>
      <c r="F37" s="149"/>
      <c r="G37" s="65" t="s">
        <v>208</v>
      </c>
    </row>
    <row r="38" spans="2:7" ht="17.399999999999999" thickBot="1" x14ac:dyDescent="0.3">
      <c r="B38" s="145" t="s">
        <v>169</v>
      </c>
      <c r="C38" s="145"/>
      <c r="D38" s="145"/>
      <c r="E38" s="154">
        <f>زلزله!$D$18</f>
        <v>0.16267916892461023</v>
      </c>
      <c r="F38" s="155"/>
      <c r="G38" s="65" t="s">
        <v>208</v>
      </c>
    </row>
    <row r="39" spans="2:7" ht="17.399999999999999" thickBot="1" x14ac:dyDescent="0.3">
      <c r="B39" s="145" t="s">
        <v>170</v>
      </c>
      <c r="C39" s="145"/>
      <c r="D39" s="145"/>
      <c r="E39" s="154">
        <f>زلزله!$I$18</f>
        <v>0.16267916892461023</v>
      </c>
      <c r="F39" s="155"/>
      <c r="G39" s="65" t="s">
        <v>208</v>
      </c>
    </row>
    <row r="40" spans="2:7" ht="17.399999999999999" thickBot="1" x14ac:dyDescent="0.3">
      <c r="B40" s="145" t="s">
        <v>224</v>
      </c>
      <c r="C40" s="145"/>
      <c r="D40" s="145"/>
      <c r="E40" s="152">
        <v>1</v>
      </c>
      <c r="F40" s="153"/>
      <c r="G40" s="65" t="s">
        <v>208</v>
      </c>
    </row>
    <row r="41" spans="2:7" ht="17.399999999999999" thickBot="1" x14ac:dyDescent="0.3">
      <c r="B41" s="145" t="s">
        <v>225</v>
      </c>
      <c r="C41" s="145"/>
      <c r="D41" s="145"/>
      <c r="E41" s="152">
        <v>1</v>
      </c>
      <c r="F41" s="153"/>
      <c r="G41" s="65" t="s">
        <v>208</v>
      </c>
    </row>
    <row r="42" spans="2:7" ht="17.399999999999999" thickBot="1" x14ac:dyDescent="0.3">
      <c r="B42" s="145" t="s">
        <v>196</v>
      </c>
      <c r="C42" s="145"/>
      <c r="D42" s="145"/>
      <c r="E42" s="154">
        <f>زلزله!$D$20</f>
        <v>1.0954574510255093</v>
      </c>
      <c r="F42" s="155"/>
      <c r="G42" s="65" t="s">
        <v>208</v>
      </c>
    </row>
    <row r="43" spans="2:7" ht="17.399999999999999" thickBot="1" x14ac:dyDescent="0.3">
      <c r="B43" s="156" t="s">
        <v>197</v>
      </c>
      <c r="C43" s="145"/>
      <c r="D43" s="145"/>
      <c r="E43" s="154">
        <f>زلزله!$I$20</f>
        <v>1.0954574510255093</v>
      </c>
      <c r="F43" s="155"/>
      <c r="G43" s="65" t="s">
        <v>208</v>
      </c>
    </row>
    <row r="44" spans="2:7" ht="17.399999999999999" thickBot="1" x14ac:dyDescent="0.3">
      <c r="B44" s="145" t="s">
        <v>174</v>
      </c>
      <c r="C44" s="145"/>
      <c r="D44" s="145"/>
      <c r="E44" s="148">
        <f>زلزله!$I$22</f>
        <v>144.97199999999998</v>
      </c>
      <c r="F44" s="149"/>
      <c r="G44" s="65" t="s">
        <v>208</v>
      </c>
    </row>
    <row r="45" spans="2:7" ht="17.399999999999999" thickBot="1" x14ac:dyDescent="0.3">
      <c r="B45" s="145" t="s">
        <v>173</v>
      </c>
      <c r="C45" s="145"/>
      <c r="D45" s="145"/>
      <c r="E45" s="150">
        <v>31.5</v>
      </c>
      <c r="F45" s="151"/>
      <c r="G45" s="65" t="s">
        <v>208</v>
      </c>
    </row>
    <row r="46" spans="2:7" ht="17.399999999999999" thickBot="1" x14ac:dyDescent="0.3">
      <c r="B46" s="145" t="s">
        <v>253</v>
      </c>
      <c r="C46" s="145"/>
      <c r="D46" s="145"/>
      <c r="E46" s="152">
        <f>Elevator!$B$11</f>
        <v>564.25</v>
      </c>
      <c r="F46" s="153"/>
      <c r="G46" s="65" t="s">
        <v>208</v>
      </c>
    </row>
    <row r="47" spans="2:7" ht="17.399999999999999" thickBot="1" x14ac:dyDescent="0.3">
      <c r="B47" s="145" t="s">
        <v>172</v>
      </c>
      <c r="C47" s="145"/>
      <c r="D47" s="145"/>
      <c r="E47" s="152">
        <f>Elevator!$B$12</f>
        <v>1668.75</v>
      </c>
      <c r="F47" s="153"/>
      <c r="G47" s="65" t="s">
        <v>208</v>
      </c>
    </row>
  </sheetData>
  <mergeCells count="91">
    <mergeCell ref="B2:F2"/>
    <mergeCell ref="B3:D3"/>
    <mergeCell ref="B4:D4"/>
    <mergeCell ref="B5:D5"/>
    <mergeCell ref="B6:D6"/>
    <mergeCell ref="B18:D18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33:D33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31:D31"/>
    <mergeCell ref="B32:D32"/>
    <mergeCell ref="B45:D45"/>
    <mergeCell ref="B34:D34"/>
    <mergeCell ref="B35:D35"/>
    <mergeCell ref="B36:D36"/>
    <mergeCell ref="B37:D37"/>
    <mergeCell ref="B38:D38"/>
    <mergeCell ref="B39:D39"/>
    <mergeCell ref="E16:F16"/>
    <mergeCell ref="B46:D46"/>
    <mergeCell ref="B47:D47"/>
    <mergeCell ref="E3:F3"/>
    <mergeCell ref="E4:F4"/>
    <mergeCell ref="E5:F5"/>
    <mergeCell ref="E6:F6"/>
    <mergeCell ref="E7:F7"/>
    <mergeCell ref="E8:F8"/>
    <mergeCell ref="E9:F9"/>
    <mergeCell ref="E10:F10"/>
    <mergeCell ref="B40:D40"/>
    <mergeCell ref="B41:D41"/>
    <mergeCell ref="B42:D42"/>
    <mergeCell ref="B43:D43"/>
    <mergeCell ref="B44:D44"/>
    <mergeCell ref="E11:F11"/>
    <mergeCell ref="E12:F12"/>
    <mergeCell ref="E13:F13"/>
    <mergeCell ref="E14:F14"/>
    <mergeCell ref="E15:F15"/>
    <mergeCell ref="E31:F31"/>
    <mergeCell ref="E30:F30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33:F33"/>
    <mergeCell ref="E34:F34"/>
    <mergeCell ref="E35:F35"/>
    <mergeCell ref="E36:F36"/>
    <mergeCell ref="E37:F37"/>
    <mergeCell ref="E44:F44"/>
    <mergeCell ref="E45:F45"/>
    <mergeCell ref="E46:F46"/>
    <mergeCell ref="E47:F47"/>
    <mergeCell ref="B28:D28"/>
    <mergeCell ref="B29:D29"/>
    <mergeCell ref="B30:D30"/>
    <mergeCell ref="E28:F28"/>
    <mergeCell ref="E29:F29"/>
    <mergeCell ref="E38:F38"/>
    <mergeCell ref="E39:F39"/>
    <mergeCell ref="E40:F40"/>
    <mergeCell ref="E41:F41"/>
    <mergeCell ref="E42:F42"/>
    <mergeCell ref="E43:F43"/>
    <mergeCell ref="E32:F32"/>
  </mergeCells>
  <pageMargins left="0.7" right="0.7" top="0.75" bottom="0.7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L18"/>
  <sheetViews>
    <sheetView zoomScale="90" zoomScaleNormal="90" workbookViewId="0">
      <selection activeCell="D7" sqref="D7"/>
    </sheetView>
  </sheetViews>
  <sheetFormatPr defaultRowHeight="13.8" x14ac:dyDescent="0.25"/>
  <cols>
    <col min="3" max="3" width="24.69921875" customWidth="1"/>
    <col min="4" max="4" width="22.69921875" customWidth="1"/>
    <col min="8" max="8" width="24.69921875" customWidth="1"/>
    <col min="9" max="9" width="22.69921875" customWidth="1"/>
    <col min="11" max="11" width="15.09765625" customWidth="1"/>
    <col min="12" max="12" width="16.69921875" customWidth="1"/>
  </cols>
  <sheetData>
    <row r="1" spans="2:12" ht="14.4" thickBot="1" x14ac:dyDescent="0.3"/>
    <row r="2" spans="2:12" ht="19.2" thickBot="1" x14ac:dyDescent="0.3">
      <c r="B2" s="146" t="s">
        <v>136</v>
      </c>
      <c r="C2" s="146"/>
      <c r="D2" s="146"/>
      <c r="G2" s="146" t="s">
        <v>159</v>
      </c>
      <c r="H2" s="146"/>
      <c r="I2" s="146"/>
    </row>
    <row r="3" spans="2:12" ht="17.399999999999999" thickBot="1" x14ac:dyDescent="0.3">
      <c r="B3" s="54" t="s">
        <v>137</v>
      </c>
      <c r="C3" s="36" t="s">
        <v>139</v>
      </c>
      <c r="D3" s="52">
        <v>1</v>
      </c>
      <c r="G3" s="54" t="s">
        <v>137</v>
      </c>
      <c r="H3" s="36" t="s">
        <v>139</v>
      </c>
      <c r="I3" s="52">
        <v>1</v>
      </c>
    </row>
    <row r="4" spans="2:12" ht="17.399999999999999" thickBot="1" x14ac:dyDescent="0.3">
      <c r="B4" s="54" t="s">
        <v>138</v>
      </c>
      <c r="C4" s="36" t="s">
        <v>113</v>
      </c>
      <c r="D4" s="52">
        <v>0.35</v>
      </c>
      <c r="G4" s="54" t="s">
        <v>138</v>
      </c>
      <c r="H4" s="36" t="s">
        <v>113</v>
      </c>
      <c r="I4" s="52">
        <v>0.35</v>
      </c>
    </row>
    <row r="5" spans="2:12" ht="17.399999999999999" thickBot="1" x14ac:dyDescent="0.3">
      <c r="B5" s="106" t="s">
        <v>119</v>
      </c>
      <c r="C5" s="106"/>
      <c r="D5" s="52">
        <v>19.8</v>
      </c>
      <c r="G5" s="106" t="s">
        <v>119</v>
      </c>
      <c r="H5" s="106"/>
      <c r="I5" s="52">
        <v>19.8</v>
      </c>
    </row>
    <row r="6" spans="2:12" ht="50.25" customHeight="1" thickBot="1" x14ac:dyDescent="0.3">
      <c r="B6" s="50" t="s">
        <v>140</v>
      </c>
      <c r="C6" s="53" t="s">
        <v>141</v>
      </c>
      <c r="D6" s="60">
        <f>0.8*0.05*(D5^0.9)</f>
        <v>0.58756871333331562</v>
      </c>
      <c r="G6" s="50" t="s">
        <v>140</v>
      </c>
      <c r="H6" s="53" t="s">
        <v>141</v>
      </c>
      <c r="I6" s="60">
        <f>0.8*0.05*(I5^0.9)</f>
        <v>0.58756871333331562</v>
      </c>
    </row>
    <row r="7" spans="2:12" ht="17.399999999999999" thickBot="1" x14ac:dyDescent="0.3">
      <c r="B7" s="147" t="s">
        <v>142</v>
      </c>
      <c r="C7" s="147"/>
      <c r="D7" s="73">
        <v>0.746</v>
      </c>
      <c r="G7" s="147" t="s">
        <v>142</v>
      </c>
      <c r="H7" s="147"/>
      <c r="I7" s="73">
        <v>0.67400000000000004</v>
      </c>
    </row>
    <row r="8" spans="2:12" ht="17.399999999999999" thickBot="1" x14ac:dyDescent="0.3">
      <c r="B8" s="147" t="s">
        <v>143</v>
      </c>
      <c r="C8" s="147"/>
      <c r="D8" s="73">
        <f>IF(D3&lt;1.4,D7,MIN(D7,1.25*D6))</f>
        <v>0.746</v>
      </c>
      <c r="G8" s="147" t="s">
        <v>143</v>
      </c>
      <c r="H8" s="147"/>
      <c r="I8" s="73">
        <f>IF(I3&lt;1.4,I7,MIN(I7,1.25*I6))</f>
        <v>0.67400000000000004</v>
      </c>
    </row>
    <row r="9" spans="2:12" ht="17.399999999999999" thickBot="1" x14ac:dyDescent="0.3">
      <c r="B9" s="147" t="s">
        <v>144</v>
      </c>
      <c r="C9" s="147"/>
      <c r="D9" s="52" t="s">
        <v>148</v>
      </c>
      <c r="G9" s="147" t="s">
        <v>144</v>
      </c>
      <c r="H9" s="147"/>
      <c r="I9" s="52" t="s">
        <v>148</v>
      </c>
    </row>
    <row r="10" spans="2:12" ht="21" thickBot="1" x14ac:dyDescent="0.3">
      <c r="B10" s="106" t="s">
        <v>153</v>
      </c>
      <c r="C10" s="106"/>
      <c r="D10" s="52">
        <v>0.15</v>
      </c>
      <c r="G10" s="106" t="s">
        <v>153</v>
      </c>
      <c r="H10" s="106"/>
      <c r="I10" s="52">
        <v>0.15</v>
      </c>
      <c r="K10" s="62" t="s">
        <v>158</v>
      </c>
      <c r="L10" s="63">
        <f>0.5*D8+0.75</f>
        <v>1.123</v>
      </c>
    </row>
    <row r="11" spans="2:12" ht="21" thickBot="1" x14ac:dyDescent="0.3">
      <c r="B11" s="106" t="s">
        <v>154</v>
      </c>
      <c r="C11" s="106"/>
      <c r="D11" s="52">
        <v>0.7</v>
      </c>
      <c r="G11" s="106" t="s">
        <v>154</v>
      </c>
      <c r="H11" s="106"/>
      <c r="I11" s="52">
        <v>0.7</v>
      </c>
      <c r="K11" s="62" t="s">
        <v>160</v>
      </c>
      <c r="L11" s="63">
        <f>0.5*I8+0.75</f>
        <v>1.087</v>
      </c>
    </row>
    <row r="12" spans="2:12" ht="17.399999999999999" thickBot="1" x14ac:dyDescent="0.3">
      <c r="B12" s="106" t="s">
        <v>155</v>
      </c>
      <c r="C12" s="106"/>
      <c r="D12" s="52">
        <v>1.1000000000000001</v>
      </c>
      <c r="G12" s="106" t="s">
        <v>155</v>
      </c>
      <c r="H12" s="106"/>
      <c r="I12" s="52">
        <v>1.1000000000000001</v>
      </c>
    </row>
    <row r="13" spans="2:12" ht="17.399999999999999" thickBot="1" x14ac:dyDescent="0.3">
      <c r="B13" s="106" t="s">
        <v>146</v>
      </c>
      <c r="C13" s="106"/>
      <c r="D13" s="52">
        <v>1.75</v>
      </c>
      <c r="G13" s="106" t="s">
        <v>146</v>
      </c>
      <c r="H13" s="106"/>
      <c r="I13" s="52">
        <v>1.75</v>
      </c>
    </row>
    <row r="14" spans="2:12" ht="17.399999999999999" thickBot="1" x14ac:dyDescent="0.3">
      <c r="B14" s="106" t="s">
        <v>156</v>
      </c>
      <c r="C14" s="106"/>
      <c r="D14" s="60">
        <f>(D13+1)/(D11/D8)</f>
        <v>2.930714285714286</v>
      </c>
      <c r="G14" s="106" t="s">
        <v>156</v>
      </c>
      <c r="H14" s="106"/>
      <c r="I14" s="60">
        <f>(I13+1)/(I11/I8)</f>
        <v>2.6478571428571431</v>
      </c>
    </row>
    <row r="15" spans="2:12" ht="17.399999999999999" thickBot="1" x14ac:dyDescent="0.3">
      <c r="B15" s="106" t="s">
        <v>145</v>
      </c>
      <c r="C15" s="106"/>
      <c r="D15" s="60">
        <f>(0.4/(4-D11))*(D8-D11)+1</f>
        <v>1.0055757575757576</v>
      </c>
      <c r="G15" s="106" t="s">
        <v>145</v>
      </c>
      <c r="H15" s="106"/>
      <c r="I15" s="60">
        <f>(0.4/(4-I11))*(I8-I11)+1</f>
        <v>0.99684848484848487</v>
      </c>
    </row>
    <row r="16" spans="2:12" ht="17.399999999999999" thickBot="1" x14ac:dyDescent="0.3">
      <c r="B16" s="106" t="s">
        <v>147</v>
      </c>
      <c r="C16" s="106"/>
      <c r="D16" s="60">
        <f>D14*D15</f>
        <v>2.9470552380952384</v>
      </c>
      <c r="G16" s="106" t="s">
        <v>147</v>
      </c>
      <c r="H16" s="106"/>
      <c r="I16" s="60">
        <f>I14*I15</f>
        <v>2.6395123809523815</v>
      </c>
    </row>
    <row r="17" spans="2:9" ht="56.25" customHeight="1" thickBot="1" x14ac:dyDescent="0.3">
      <c r="B17" s="54" t="s">
        <v>157</v>
      </c>
      <c r="C17" s="53" t="s">
        <v>149</v>
      </c>
      <c r="D17" s="52">
        <v>5</v>
      </c>
      <c r="G17" s="54" t="s">
        <v>157</v>
      </c>
      <c r="H17" s="53" t="s">
        <v>149</v>
      </c>
      <c r="I17" s="52">
        <v>5</v>
      </c>
    </row>
    <row r="18" spans="2:9" ht="19.2" thickBot="1" x14ac:dyDescent="0.3">
      <c r="B18" s="54" t="s">
        <v>152</v>
      </c>
      <c r="C18" s="50" t="s">
        <v>151</v>
      </c>
      <c r="D18" s="61">
        <f>D4*D16*D3/D17</f>
        <v>0.20629386666666666</v>
      </c>
      <c r="G18" s="54" t="s">
        <v>152</v>
      </c>
      <c r="H18" s="50" t="s">
        <v>151</v>
      </c>
      <c r="I18" s="61">
        <f>I4*I16*I3/I17</f>
        <v>0.18476586666666669</v>
      </c>
    </row>
  </sheetData>
  <mergeCells count="24">
    <mergeCell ref="B14:C14"/>
    <mergeCell ref="G14:H14"/>
    <mergeCell ref="B15:C15"/>
    <mergeCell ref="G15:H15"/>
    <mergeCell ref="B16:C16"/>
    <mergeCell ref="G16:H16"/>
    <mergeCell ref="B11:C11"/>
    <mergeCell ref="G11:H11"/>
    <mergeCell ref="B12:C12"/>
    <mergeCell ref="G12:H12"/>
    <mergeCell ref="B13:C13"/>
    <mergeCell ref="G13:H13"/>
    <mergeCell ref="B8:C8"/>
    <mergeCell ref="G8:H8"/>
    <mergeCell ref="B9:C9"/>
    <mergeCell ref="G9:H9"/>
    <mergeCell ref="B10:C10"/>
    <mergeCell ref="G10:H10"/>
    <mergeCell ref="B2:D2"/>
    <mergeCell ref="G2:I2"/>
    <mergeCell ref="B5:C5"/>
    <mergeCell ref="G5:H5"/>
    <mergeCell ref="B7:C7"/>
    <mergeCell ref="G7:H7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دیوار</vt:lpstr>
      <vt:lpstr>بار پله</vt:lpstr>
      <vt:lpstr>بار زنده</vt:lpstr>
      <vt:lpstr>partition</vt:lpstr>
      <vt:lpstr>snow</vt:lpstr>
      <vt:lpstr>Ridge</vt:lpstr>
      <vt:lpstr>Elevator</vt:lpstr>
      <vt:lpstr>زلزله</vt:lpstr>
      <vt:lpstr>Result</vt:lpstr>
      <vt:lpstr>drift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2024-02-05T21:47:47Z</dcterms:modified>
</cp:coreProperties>
</file>